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0.xml.rels" ContentType="application/vnd.openxmlformats-package.relationships+xml"/>
  <Override PartName="/xl/worksheets/_rels/sheet14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mments10.xml" ContentType="application/vnd.openxmlformats-officedocument.spreadsheetml.comment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14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ERAL" sheetId="1" state="visible" r:id="rId3"/>
    <sheet name="A-XIII - Uniformes e EPIs" sheetId="2" state="visible" r:id="rId4"/>
    <sheet name="A-XIV - Ferramentas" sheetId="3" state="visible" r:id="rId5"/>
    <sheet name="A-XV - Orçamentos Diversos" sheetId="4" state="visible" r:id="rId6"/>
    <sheet name="A-XV-B - EXTINTORES" sheetId="5" state="visible" r:id="rId7"/>
    <sheet name="A-XV-C - PEDÁGIOS" sheetId="6" state="visible" r:id="rId8"/>
    <sheet name="A-XX - INSUMOS COMPLEMENTARES" sheetId="7" state="visible" r:id="rId9"/>
    <sheet name="COM DESONERAÇÃO" sheetId="8" state="visible" r:id="rId10"/>
    <sheet name="A-X_BDI - COM DES" sheetId="9" state="visible" r:id="rId11"/>
    <sheet name="A-XI_MO COM DES" sheetId="10" state="visible" r:id="rId12"/>
    <sheet name="A-XVI_P GLOBAL_COM DES" sheetId="11" state="visible" r:id="rId13"/>
    <sheet name="A-XVII_CRONO COM DES" sheetId="12" state="visible" r:id="rId14"/>
    <sheet name="SEM DESONERAÇÃO" sheetId="13" state="visible" r:id="rId15"/>
    <sheet name="A-XI_MO SEM DES" sheetId="14" state="visible" r:id="rId16"/>
    <sheet name="A-X_BDI - SEM DES" sheetId="15" state="visible" r:id="rId17"/>
    <sheet name="A-XVI_P GLOBAL_SEM DES" sheetId="16" state="visible" r:id="rId18"/>
    <sheet name="A-XVII_CRONO SEM DES" sheetId="17" state="visible" r:id="rId19"/>
  </sheets>
  <externalReferences>
    <externalReference r:id="rId20"/>
    <externalReference r:id="rId21"/>
  </externalReferences>
  <definedNames>
    <definedName function="false" hidden="false" localSheetId="10" name="_xlnm.Print_Area" vbProcedure="false">'A-XVI_P GLOBAL_COM DES'!$A$1:$I$101</definedName>
    <definedName function="false" hidden="false" localSheetId="10" name="_xlnm.Print_Titles" vbProcedure="false">'A-XVI_P GLOBAL_COM DES'!$42:$42</definedName>
    <definedName function="false" hidden="false" localSheetId="15" name="_xlnm.Print_Area" vbProcedure="false">'A-XVI_P GLOBAL_SEM DES'!$A$2:$I$101</definedName>
    <definedName function="false" hidden="false" localSheetId="15" name="_xlnm.Print_Titles" vbProcedure="false">'A-XVI_P GLOBAL_SEM DES'!$42:$42</definedName>
    <definedName function="false" hidden="false" localSheetId="9" name="Print_Area" vbProcedure="false">'A-XI_MO COM DES'!$A$12:$O$126</definedName>
    <definedName function="false" hidden="false" localSheetId="13" name="Print_Area" vbProcedure="false">'A-XI_MO SEM DES'!$A$12:$O$126</definedName>
    <definedName function="false" hidden="false" localSheetId="15" name="_xlnm.Print_Area" vbProcedure="false">'A-XVI_P GLOBAL_SEM DES'!$A$2:$I$100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0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80" authorId="0">
      <text>
        <r>
          <rPr>
            <sz val="10"/>
            <rFont val="Arial"/>
            <family val="2"/>
          </rPr>
          <t xml:space="preserve">Função não consta da CCT. Não faz jus ao benefício.</t>
        </r>
      </text>
    </comment>
    <comment ref="I24" authorId="0">
      <text>
        <r>
          <rPr>
            <sz val="10"/>
            <rFont val="Arial"/>
            <family val="2"/>
          </rPr>
          <t xml:space="preserve">Remunerações já adequadas ao Comunicado de Reajuste Salarial Data-Base 2024/2026 de 12/11/2025</t>
        </r>
      </text>
    </comment>
  </commentList>
</comments>
</file>

<file path=xl/comments1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80" authorId="0">
      <text>
        <r>
          <rPr>
            <sz val="10"/>
            <rFont val="Arial"/>
            <family val="2"/>
          </rPr>
          <t xml:space="preserve">Função não consta da CCT. Não faz jus ao benefício.</t>
        </r>
      </text>
    </comment>
    <comment ref="I24" authorId="0">
      <text>
        <r>
          <rPr>
            <sz val="10"/>
            <rFont val="Arial"/>
            <family val="2"/>
          </rPr>
          <t xml:space="preserve">Remunerações já adequadas ao Comunicado de Reajuste Salarial Data-Base 2024/2026 de 12/11/2025</t>
        </r>
      </text>
    </comment>
  </commentList>
</comments>
</file>

<file path=xl/sharedStrings.xml><?xml version="1.0" encoding="utf-8"?>
<sst xmlns="http://schemas.openxmlformats.org/spreadsheetml/2006/main" count="1454" uniqueCount="447">
  <si>
    <t xml:space="preserve">OBSERVAÇÃO: AS LICITANTES DEVERÃO APRESENTAR TODAS AS PLANILHAS DAS ABAS “AMARELA”, SENDO OPTANTE PELA DESONERAÇÃO DA FOLHA DE PAGAMENTO OU NÃO.</t>
  </si>
  <si>
    <t xml:space="preserve">APÊNDICE XIII - UNIFORMES E EPIs</t>
  </si>
  <si>
    <t xml:space="preserve">Profissional</t>
  </si>
  <si>
    <t xml:space="preserve">Unidade</t>
  </si>
  <si>
    <t xml:space="preserve">Quantidade</t>
  </si>
  <si>
    <t xml:space="preserve">Unitário Mensal (R$/mês)</t>
  </si>
  <si>
    <t xml:space="preserve">Total Mensal (R$/mês)</t>
  </si>
  <si>
    <t xml:space="preserve">UN</t>
  </si>
  <si>
    <t xml:space="preserve">Total mensal:</t>
  </si>
  <si>
    <t xml:space="preserve">Observações: 
1) A licitante é única e exclusivamente responsável pelo correto preenchimento, fórmulas, cálculos e resultados apresentados nas planilhas da proposta.
</t>
  </si>
  <si>
    <t xml:space="preserve">APÊNDICE XIV - FERRAMENTAS</t>
  </si>
  <si>
    <t xml:space="preserve">CUSTO MENSAL PARA EQUIPE OPERACIONAL E ENGENHEIRO/ARQUITETO</t>
  </si>
  <si>
    <t xml:space="preserve">Encarregado de Manutenção Predial</t>
  </si>
  <si>
    <t xml:space="preserve">Eletricista de Manutenção Predial</t>
  </si>
  <si>
    <t xml:space="preserve">Oficial de Manutenção Predial</t>
  </si>
  <si>
    <t xml:space="preserve">Auxiliar de Manutenção Predial</t>
  </si>
  <si>
    <t xml:space="preserve">Engenheiro/Arquiteto de Manutenção Predial</t>
  </si>
  <si>
    <t xml:space="preserve">Observação: 
1) A relação acima possui caráter indenizatório e não é exaustiva. A CONTRATADA estará obrigada a disponibilizar quaisquer outros  equipamentos, aparelhos e ferramental que se fizerem necessários à perfeita execução dos serviços.
2) A licitante é única e exclusivamente responsável pelo correto preenchimento, fórmulas, cálculos e resultados apresentados nas planilhas da proposta.</t>
  </si>
  <si>
    <t xml:space="preserve">APÊNDICE XV A – ORÇAMENTO DE ITENS DIVERSOS – VALORES SEM BDI</t>
  </si>
  <si>
    <t xml:space="preserve">MANUTENÇÃO PREDIAL
GERÊNCIAS EXECUTIVAS DIVINÓPOLIS - POÇOS DE CALDAS- VARGINHA</t>
  </si>
  <si>
    <t xml:space="preserve">1 - INSTRUMENTOS</t>
  </si>
  <si>
    <t xml:space="preserve">ITEM</t>
  </si>
  <si>
    <t xml:space="preserve">FONTE</t>
  </si>
  <si>
    <t xml:space="preserve">DESCRIÇÃO</t>
  </si>
  <si>
    <t xml:space="preserve">QTDE MENSAL</t>
  </si>
  <si>
    <t xml:space="preserve">VALOR UNIT (R$)</t>
  </si>
  <si>
    <t xml:space="preserve">VALOR TOTAL</t>
  </si>
  <si>
    <t xml:space="preserve">PESQUISA DE MERCADO
Apêndice XII</t>
  </si>
  <si>
    <t xml:space="preserve">EQUIPAMENTO COLETOR DE DADOS PARA ALIMENTAÇÃO DO SISTEMA DE GERENCIAMENTO DE MANUTENÇÃO PREDIAL.</t>
  </si>
  <si>
    <t xml:space="preserve">MÊS</t>
  </si>
  <si>
    <t xml:space="preserve">Total:</t>
  </si>
  <si>
    <t xml:space="preserve">2 - SISTEMA DE GERENCIAMENTO DE MANUTENÇÃO</t>
  </si>
  <si>
    <t xml:space="preserve">Apêndice XII</t>
  </si>
  <si>
    <t xml:space="preserve">SOFTWARE DE GERENCIAMENTO DE MANUTENÇÃO – TREINAMENTO E OPERAÇÃO.</t>
  </si>
  <si>
    <t xml:space="preserve">SOMATÓRIO REFERENTE A INSTRUMENTOS, SOFTWARE DE GERENCIAMENTO DE MANUTENÇÃO, SMARTPHONE.</t>
  </si>
  <si>
    <t xml:space="preserve">3 - VEÍCULO, PEDÁGIOS E PERNOITES</t>
  </si>
  <si>
    <t xml:space="preserve">Notas explicativas:
1. As informações que compõem a Tabela "3.1 - Veículos, Pedágios e Pernoites – Rotina Mensal", estão detalhadas no Apêndice VI - Rotas para inspeções periódicas e deslocamentos.
2. Para fins de Glosa referente ao não atendimento Preventivo Mensal de alguma Localidade, deverá ser apurado o custo efetivamente não executado tendo como referência os respectivos Valores Unitários definidos no Item 1 da Tabela 3.1, Item 3 da Tabela 3.1 e Valores Unitários discriminados na Tabela 1 - "Custo Unitário das Praças de Pedágio", do Apêndice XV-C, conforme o caso.
3. O Item 1 (Custo Quilômetro de veículo) e Item 3 (Diária de viagem) deverão possuir os mesmos Valores Unitários na Tabela 3.1 e Tabela 3.2.
4. Os valores referentes aos itens que compõem a Tabela "3.2  - Veículos, Pedágios e Pernoites - Atendimentos Programados e Corretivos" são estimativos. Quando da execução contratual, os valores efetivamente utilizados para atendimentos Programados e Corretivos deverão ser apurados e medidos.
4.1. Para Medição do Item 1 e Item 3 da Tabela 3.2 deverão ser utilizados os Valores Unitários da própria Tabela 3.2.
4.2. Para Formação do Item 2 da Tabela 3.2, foi considerada a estimativa prevista na Tabela 3 - "Estimativa de custo de pedágio para atendimentos programados e corretivos", do Apêndice XV-C.
4.3. Para Medição do Item 2 da Tabela 3.2, deverão ser utilizados os Valores Unitários discriminados na Tabela 1 - "Custo Unitário das Praças de Pedágio", do Apêndice XV-C, conforme o caso.</t>
  </si>
  <si>
    <t xml:space="preserve">3.1 - VEÍCULO, PEDÁGIOS E PERNOITES – ROTINA MENSAL</t>
  </si>
  <si>
    <t xml:space="preserve">SBC 14126</t>
  </si>
  <si>
    <t xml:space="preserve">CUSTO QUILÔMETRO DE VEÍCULO TIPO PICAPE CONF. ESPECIFICAÇÕES DETALHADAS NO APÊNDICE XII.</t>
  </si>
  <si>
    <t xml:space="preserve">KM</t>
  </si>
  <si>
    <t xml:space="preserve">Pesquisa de mercado - Apêndice VI</t>
  </si>
  <si>
    <t xml:space="preserve">PEDÁGIOS – QUANTIDADE PARA TODAS AS ROTAS DAS MANUTENÇÕES PREVENTIVAS</t>
  </si>
  <si>
    <t xml:space="preserve">SEINFRA
MATCO-24347</t>
  </si>
  <si>
    <t xml:space="preserve">DIÁRIA DE VIAGEM COM PERNOITE, INCLUSIVE ALIMENTAÇÃO</t>
  </si>
  <si>
    <t xml:space="preserve">Total mensal sem BDI:</t>
  </si>
  <si>
    <t xml:space="preserve">3.2 - VEÍCULO, PEDÁGIOS E PERNOITES – ATENDIMENTOS PROGRAMADOS E CORRETIVOS</t>
  </si>
  <si>
    <t xml:space="preserve">VALOR UNIT [R$]</t>
  </si>
  <si>
    <t xml:space="preserve">CUSTO QUILÔMETRO DE VEÍCULO TIPO PICAPE CONF. ESPECIFICAÇÕES DETALHADAS NO APÊNDICE XII. (10% DO ESTIMADO PARA ROTINA MENSAL)</t>
  </si>
  <si>
    <t xml:space="preserve">PEDÁGIOS – QUANTIDADE PARA TODAS AS ROTAS DE ATENDIMENTOS PROGRAMADOS E CORRETIVOS</t>
  </si>
  <si>
    <t xml:space="preserve">DIÁRIA DE VIAGEM COM PERNOITE, INCLUSIVE ALIMENTAÇÃO (ESTIMADO 01 DIÁRIA POR EQUIPE PREVENTIVA)</t>
  </si>
  <si>
    <t xml:space="preserve">Observações: 
1) A licitante é única e exclusivamente responsável pelo correto preenchimento, fórmulas, cálculos e resultados apresentados nas planilhas da proposta.
</t>
  </si>
  <si>
    <t xml:space="preserve">APÊNDICE XV B - MANUTENÇÃO DE EXTINTORES DE INCÊNDIO - VALORES SEM BDI</t>
  </si>
  <si>
    <t xml:space="preserve">Descrição</t>
  </si>
  <si>
    <t xml:space="preserve">Unitário S/ Desconto</t>
  </si>
  <si>
    <t xml:space="preserve">Divinópolis</t>
  </si>
  <si>
    <t xml:space="preserve">Poços de Caldas</t>
  </si>
  <si>
    <t xml:space="preserve">Varginha</t>
  </si>
  <si>
    <t xml:space="preserve">Total</t>
  </si>
  <si>
    <t xml:space="preserve">Valor Total Anual</t>
  </si>
  <si>
    <t xml:space="preserve">1.01</t>
  </si>
  <si>
    <t xml:space="preserve">---</t>
  </si>
  <si>
    <t xml:space="preserve">CM</t>
  </si>
  <si>
    <t xml:space="preserve">Recarga - Extintor tipo Água Pressurizada 10 litros</t>
  </si>
  <si>
    <t xml:space="preserve">1.02</t>
  </si>
  <si>
    <t xml:space="preserve">Recarga - Extintor tipo PQS ABC 4 kg</t>
  </si>
  <si>
    <t xml:space="preserve">1.03</t>
  </si>
  <si>
    <t xml:space="preserve">Recarga - Extintor tipo PQS ABC 6 kg</t>
  </si>
  <si>
    <t xml:space="preserve">1.04</t>
  </si>
  <si>
    <t xml:space="preserve">Recarga - Extintor tipo PQS ABC 8 kg</t>
  </si>
  <si>
    <t xml:space="preserve">1.05</t>
  </si>
  <si>
    <t xml:space="preserve">Recarga - Extintor tipo PQS BC 4 kg</t>
  </si>
  <si>
    <t xml:space="preserve">1.06</t>
  </si>
  <si>
    <t xml:space="preserve">Recarga - Extintor tipo PQS BC 6 kg</t>
  </si>
  <si>
    <t xml:space="preserve">1.07</t>
  </si>
  <si>
    <t xml:space="preserve">Recarga - Extintor tipo PQS BC 8 kg</t>
  </si>
  <si>
    <t xml:space="preserve">1.08</t>
  </si>
  <si>
    <t xml:space="preserve">Recarga - Extintor tipo PQS BC 12 kg</t>
  </si>
  <si>
    <t xml:space="preserve">1.09</t>
  </si>
  <si>
    <t xml:space="preserve">Recarga - Extintor tipo CO2 4 kg</t>
  </si>
  <si>
    <t xml:space="preserve">1.10</t>
  </si>
  <si>
    <t xml:space="preserve">Recarga - Extintor tipo CO2 6 kg</t>
  </si>
  <si>
    <t xml:space="preserve">1.11</t>
  </si>
  <si>
    <t xml:space="preserve">CPOS</t>
  </si>
  <si>
    <t xml:space="preserve">O.16000.067048</t>
  </si>
  <si>
    <t xml:space="preserve">Teste Hidrostático e pintura de extintor</t>
  </si>
  <si>
    <t xml:space="preserve">Total Anual Sem Desconto:</t>
  </si>
  <si>
    <t xml:space="preserve">Média Mensal Estimada Sem Desconto</t>
  </si>
  <si>
    <t xml:space="preserve">Observações: 
1) A licitante é única e exclusivamente responsável pelo correto preenchimento, fórmulas, cálculos e resultados apresentados nas planilhas da proposta.</t>
  </si>
  <si>
    <t xml:space="preserve">APÊNDICE XV C - PEDÁGIOS</t>
  </si>
  <si>
    <t xml:space="preserve">Tabela 1 - Custo Unitário das Praças de Pedágio</t>
  </si>
  <si>
    <t xml:space="preserve">Polo</t>
  </si>
  <si>
    <t xml:space="preserve">Praças de Pedágio</t>
  </si>
  <si>
    <t xml:space="preserve">Praça São Sebastião do Oeste</t>
  </si>
  <si>
    <t xml:space="preserve">Praça Córrego Fundo</t>
  </si>
  <si>
    <t xml:space="preserve">Praça Piumhi</t>
  </si>
  <si>
    <t xml:space="preserve">Praça Passos</t>
  </si>
  <si>
    <t xml:space="preserve">Praça Pratápolis</t>
  </si>
  <si>
    <t xml:space="preserve">Praça Itaúna</t>
  </si>
  <si>
    <t xml:space="preserve">Praça Free Flow P2 - Nova Serrana</t>
  </si>
  <si>
    <t xml:space="preserve">Praça Luz Oeste</t>
  </si>
  <si>
    <t xml:space="preserve">Praça P01 - Caldas</t>
  </si>
  <si>
    <t xml:space="preserve">Praça P02 - Senador José Bento</t>
  </si>
  <si>
    <t xml:space="preserve">Praça P03 - Santa Rita do Sapucaí</t>
  </si>
  <si>
    <t xml:space="preserve">Praça P04 - Poços de Calda</t>
  </si>
  <si>
    <t xml:space="preserve">Praça P3 - Cambuí</t>
  </si>
  <si>
    <t xml:space="preserve">Praça P01 - Nepomuceno</t>
  </si>
  <si>
    <t xml:space="preserve">Praça P02 - Boa Esperança</t>
  </si>
  <si>
    <t xml:space="preserve">Praça P06 - Três Corações</t>
  </si>
  <si>
    <t xml:space="preserve">Praça P5 - Carmo da Cachoeira</t>
  </si>
  <si>
    <t xml:space="preserve">Tabela 2 - Praças de Pedágio para a rotina mensal</t>
  </si>
  <si>
    <t xml:space="preserve">Rota</t>
  </si>
  <si>
    <t xml:space="preserve">Praça de Pedágio</t>
  </si>
  <si>
    <t xml:space="preserve">Divinópolis - Formiga</t>
  </si>
  <si>
    <t xml:space="preserve">Divinópolis - Monte Santo de Minas - São Sebastião do Paraíso - Cássia </t>
  </si>
  <si>
    <t xml:space="preserve">Divinópolis - Bambuí - Arcos</t>
  </si>
  <si>
    <t xml:space="preserve">Divinópolis - Piumhi - Passos</t>
  </si>
  <si>
    <t xml:space="preserve">Divinópolis - Mateus Leme</t>
  </si>
  <si>
    <t xml:space="preserve">Divinópolis - Abaeté - Dores do Indaiá</t>
  </si>
  <si>
    <t xml:space="preserve">Divinópolis - Santo Antônio do Monte </t>
  </si>
  <si>
    <t xml:space="preserve">Divinópolis - Lagoa da Prata</t>
  </si>
  <si>
    <t xml:space="preserve">Poços de Caldas - Andradas</t>
  </si>
  <si>
    <t xml:space="preserve">Poços de Caldas - Cambuí - Extrema</t>
  </si>
  <si>
    <t xml:space="preserve">Poços de Caldas - Pouso Alegre</t>
  </si>
  <si>
    <t xml:space="preserve">Poços de Caldas - Jacutinga</t>
  </si>
  <si>
    <t xml:space="preserve">Poços de Caldas - Ouro Fino</t>
  </si>
  <si>
    <t xml:space="preserve">Poços de Caldas - Santa Rita do Sapucaí - Itajubá</t>
  </si>
  <si>
    <t xml:space="preserve">Varginha - São Lourenço</t>
  </si>
  <si>
    <t xml:space="preserve">Varginha - Nepomuceno</t>
  </si>
  <si>
    <t xml:space="preserve">Varginha - Lavras</t>
  </si>
  <si>
    <t xml:space="preserve">Varginha - Campo Belo</t>
  </si>
  <si>
    <t xml:space="preserve">Vargina - Boa Esperança</t>
  </si>
  <si>
    <t xml:space="preserve">Varginha - São Gonçalo do Sapucaí</t>
  </si>
  <si>
    <t xml:space="preserve">Varginha - Três Corações</t>
  </si>
  <si>
    <t xml:space="preserve">Varginha - Caxambu</t>
  </si>
  <si>
    <t xml:space="preserve">Tabela 3 - Estimativa de custo de pedágio para atendimentos programados e corretivos</t>
  </si>
  <si>
    <t xml:space="preserve">Estimativa Mensal</t>
  </si>
  <si>
    <t xml:space="preserve">Unitário (R$)</t>
  </si>
  <si>
    <t xml:space="preserve">Total (R$)</t>
  </si>
  <si>
    <t xml:space="preserve">PROPOSTA DE PREÇOS</t>
  </si>
  <si>
    <t xml:space="preserve">IDENTIFICAÇÃO DA EMPRESA</t>
  </si>
  <si>
    <t xml:space="preserve">LOGOMARCA DA EMPRESA</t>
  </si>
  <si>
    <t xml:space="preserve">NOME:</t>
  </si>
  <si>
    <t xml:space="preserve">CNPJ:</t>
  </si>
  <si>
    <t xml:space="preserve">ENDEREÇO:</t>
  </si>
  <si>
    <t xml:space="preserve">APÊNDICE XX - INSUMOS COMPLEMENTARES</t>
  </si>
  <si>
    <t xml:space="preserve">Fator d =</t>
  </si>
  <si>
    <t xml:space="preserve">Unitário Ajustado (R$)</t>
  </si>
  <si>
    <t xml:space="preserve">O.16.000.067048</t>
  </si>
  <si>
    <t xml:space="preserve">Observações:
1) O valor Unitário Ajustado representa o valor Unitário após a aplicação do fator de desconto "d".
2) A licitante é única e exclusivamente responsável pelo correto preenchimento, fórmulas, cálculos e resultados apresentados nas planilhas da proposta.</t>
  </si>
  <si>
    <t xml:space="preserve">OBSERVAÇÃO: APENAS AS AS LICITANTES OPANTES PELA DESONERAÇÃO DA FOLHA DE PAGAMENTOS DEVERÃO APRESENTAR AS PLANILHAS DE ABAS “AZUL”</t>
  </si>
  <si>
    <t xml:space="preserve">MANUTENÇÃO PREDIAL 
GERÊNCIAS EXECUTIVAS DIVINÓPOLIS - POÇOS DE CALDAS- VARGINHA 
NUP N. 35014.357968/2024-16</t>
  </si>
  <si>
    <t xml:space="preserve">APÊNDICE X – COMPOSIÇÃO DO BDI COM DESONERAÇÃO</t>
  </si>
  <si>
    <t xml:space="preserve">Nota: Empresa sujeita ao regime de tributação de incidência não cumulativa de PIS e Cofins deve apresentar o demonstrativo de apuração de contribuições sociais comprovando que os percentuais dos referidos tributos correspondem à média dos percentuais efetivos recolhidos</t>
  </si>
  <si>
    <t xml:space="preserve">BDI COM DESONERAÇÃO DA FOLHA DE PAGAMENTO</t>
  </si>
  <si>
    <t xml:space="preserve">Composição do BDI para municípios com ISS = 2,0%</t>
  </si>
  <si>
    <t xml:space="preserve">Percentual (%)</t>
  </si>
  <si>
    <t xml:space="preserve">AC</t>
  </si>
  <si>
    <t xml:space="preserve">Administração Central</t>
  </si>
  <si>
    <t xml:space="preserve">S+G</t>
  </si>
  <si>
    <t xml:space="preserve">Seguro + Garantia</t>
  </si>
  <si>
    <t xml:space="preserve">R</t>
  </si>
  <si>
    <t xml:space="preserve">Risco</t>
  </si>
  <si>
    <t xml:space="preserve">DF</t>
  </si>
  <si>
    <t xml:space="preserve">Despesa Financeira</t>
  </si>
  <si>
    <t xml:space="preserve">L</t>
  </si>
  <si>
    <t xml:space="preserve">Lucro</t>
  </si>
  <si>
    <t xml:space="preserve">T</t>
  </si>
  <si>
    <t xml:space="preserve">Tributos</t>
  </si>
  <si>
    <t xml:space="preserve">PIS</t>
  </si>
  <si>
    <t xml:space="preserve">COFINS</t>
  </si>
  <si>
    <t xml:space="preserve">ISS</t>
  </si>
  <si>
    <t xml:space="preserve">CPRB</t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</si>
  <si>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2,0</t>
    </r>
  </si>
  <si>
    <t xml:space="preserve">Composição do BDI para municípios com ISS = 2,5%</t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</si>
  <si>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2,5</t>
    </r>
  </si>
  <si>
    <t xml:space="preserve">Composição do BDI para municípios com ISS = 3,0%</t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</si>
  <si>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3,0</t>
    </r>
  </si>
  <si>
    <t xml:space="preserve">Composição do BDI para municípios com ISS = 4,0%</t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</si>
  <si>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4,0</t>
    </r>
  </si>
  <si>
    <t xml:space="preserve">Composição do BDI para municípios com ISS = 4,5%</t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</si>
  <si>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4,5 </t>
    </r>
  </si>
  <si>
    <t xml:space="preserve">Composição do BDI para municípios com ISS = 5,0%</t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</si>
  <si>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5,0   </t>
    </r>
  </si>
  <si>
    <t xml:space="preserve">CAT</t>
  </si>
  <si>
    <t xml:space="preserve">APLICAÇÃO BDI COM DESONERAÇÃO</t>
  </si>
  <si>
    <t xml:space="preserve">BDI</t>
  </si>
  <si>
    <r>
      <rPr>
        <b val="true"/>
        <sz val="1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2,0</t>
    </r>
  </si>
  <si>
    <t xml:space="preserve">Custos de serviços de manutenção em municípios com ISSQN = 2,0%.</t>
  </si>
  <si>
    <r>
      <rPr>
        <b val="true"/>
        <sz val="10"/>
        <rFont val="Arial"/>
        <family val="2"/>
        <charset val="1"/>
      </rPr>
      <t xml:space="preserve">BDI</t>
    </r>
    <r>
      <rPr>
        <b val="true"/>
        <sz val="6"/>
        <rFont val="Arial"/>
        <family val="2"/>
        <charset val="1"/>
      </rPr>
      <t xml:space="preserve">2,5</t>
    </r>
  </si>
  <si>
    <t xml:space="preserve">Custos de serviços de manutenção em municípios com ISSQN = 2,5%.</t>
  </si>
  <si>
    <r>
      <rPr>
        <b val="true"/>
        <sz val="1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3,0</t>
    </r>
  </si>
  <si>
    <t xml:space="preserve">Custos de serviços de manutenção em municípios com ISSQN = 3,0%.</t>
  </si>
  <si>
    <r>
      <rPr>
        <b val="true"/>
        <sz val="1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4,0</t>
    </r>
  </si>
  <si>
    <t xml:space="preserve">Custos de serviços de manutenção em municípios com ISSQN = 4,0%.</t>
  </si>
  <si>
    <r>
      <rPr>
        <b val="true"/>
        <sz val="1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4,5</t>
    </r>
  </si>
  <si>
    <t xml:space="preserve">Custos de serviços de manutenção em municípios com ISSQN = 4,5%.</t>
  </si>
  <si>
    <r>
      <rPr>
        <b val="true"/>
        <sz val="1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5,0</t>
    </r>
  </si>
  <si>
    <t xml:space="preserve">Custos de serviços de manutenção em municípios com ISSQN = 5,0%.</t>
  </si>
  <si>
    <r>
      <rPr>
        <b val="true"/>
        <sz val="10"/>
        <color rgb="FF000000"/>
        <rFont val="Arial"/>
        <family val="0"/>
        <charset val="1"/>
      </rPr>
      <t xml:space="preserve">Observações: 
1) Composição de BDI ajustada a Lei 14.973/2024, considerando as alíquotas da CPRB previstas para o período entre 01/01/2026 à 31/12/2026.
</t>
    </r>
    <r>
      <rPr>
        <b val="true"/>
        <sz val="10"/>
        <rFont val="Arial"/>
        <family val="2"/>
        <charset val="1"/>
      </rPr>
      <t xml:space="preserve">2) A licitante é única e exclusivamente responsável pelo correto preenchimento, fórmulas, cálculos e resultados apresentados nas planilhas da proposta </t>
    </r>
  </si>
  <si>
    <t xml:space="preserve">MANUTENÇÃO PREDIAL 
GEX DIVINÓPOLIS, POÇOS DE CALDAS E VARGINHA 
NUP N. 35014.357968/2024-16</t>
  </si>
  <si>
    <r>
      <rPr>
        <b val="true"/>
        <sz val="12"/>
        <color rgb="FF000000"/>
        <rFont val="Arial"/>
        <family val="0"/>
        <charset val="1"/>
      </rPr>
      <t xml:space="preserve">APÊNDICE XI – CUSTO DE MÃO DE OBRA NO REGIME TRIBUTÁRIO </t>
    </r>
    <r>
      <rPr>
        <b val="true"/>
        <u val="single"/>
        <sz val="12"/>
        <color rgb="FF000000"/>
        <rFont val="Arial"/>
        <family val="0"/>
        <charset val="1"/>
      </rPr>
      <t xml:space="preserve">COM DESONERAÇÃO</t>
    </r>
  </si>
  <si>
    <t xml:space="preserve">NOTA IMPORTANTE - Considerações sobre as Planilhas de Formação de Custo:
1) Tendo em vista que a Lei nº. 14.973/2024 estabeleceu o fim gradual da desoneração da folha de pagamento até 2027, para Novas Contratações temos:
a) Nas propostas e planilhas de custos devem constar as alíquotas da Contribuição Previdenciária sobre a Receita Bruta (CPRB) e Contribuição Previdenciária Patronal (CPP) vigentes até a data final para apresentação das propostas, conforme estabelecido no edital. A utilização de alíquotas médias ou projeções futuras é inadequada, devendo-se adotar exclusivamente os percentuais legalmente aplicáveis no período de referência.
b) Os Termos de Referência e os Editais deverão conter cláusulas dispondo sobre as regras de ajuste das alíquotas de CPP e CRPB e seus reflexos durante o período de transição, de modo a permitir que as alterações dos preços contratados sejam realizadas durante a vigência contratual, por apostilamento, conforme art. 134 ec/c 136 da Lei nº 14.133, de 2021.
c) Assim, para apresentação de propostas com desoneração da folha de pagamento, deverá ser observado os critérios estabelecidos na Lei 14.973/2024 para as alíquotas previstas para o período entre 01/01/2026 à 31/12/2026. 
2) A licitante é única e exclusivamente responsável pelo correto preenchimento, fórmulas, cálculos e resultados apresentados nas planilhas da proposta.</t>
  </si>
  <si>
    <t xml:space="preserve">DADOS E CONSIDERAÇÕES</t>
  </si>
  <si>
    <t xml:space="preserve">nº de meses para a formação do custo</t>
  </si>
  <si>
    <t xml:space="preserve">Nº de dias úteis no mês para auxílio transporte</t>
  </si>
  <si>
    <t xml:space="preserve">Quantidade Média de Dias no Mês</t>
  </si>
  <si>
    <t xml:space="preserve">Salário Mínimo Vigente
Decreto nº 12.797/25</t>
  </si>
  <si>
    <t xml:space="preserve">Auxílio Transporte
Divinópolis
% Desconto Valor do Benefício
Decreto 10.854/21</t>
  </si>
  <si>
    <t xml:space="preserve">Auxílio Transporte
Poços de Caldas
% Desconto Valor do Benefício
CCT – sobre SM</t>
  </si>
  <si>
    <t xml:space="preserve">Auxílio Alimentação
Poços de Caldas
% Desconto Valor do Benefício
CCT – sobre SM</t>
  </si>
  <si>
    <t xml:space="preserve">Auxílio Transporte
Varginha
% Desconto Valor do Benefício
CCT – sobre SM</t>
  </si>
  <si>
    <t xml:space="preserve">vide Nota 11-A</t>
  </si>
  <si>
    <t xml:space="preserve">Município/UF</t>
  </si>
  <si>
    <t xml:space="preserve">DIVINÓPOLIS</t>
  </si>
  <si>
    <t xml:space="preserve">POÇOS DE CALDAS</t>
  </si>
  <si>
    <t xml:space="preserve">VARGINHA</t>
  </si>
  <si>
    <t xml:space="preserve">REFERÊNCIAS PARA O SALÁRIO NORMATIVO</t>
  </si>
  <si>
    <t xml:space="preserve">Categoria Profissional (vinculada à execução contratual)</t>
  </si>
  <si>
    <t xml:space="preserve">Engenheiro Civil ou Arquiteto e Urbanista</t>
  </si>
  <si>
    <t xml:space="preserve">Oficial de Manutenção Predial (pedreiro / bombeiro hidr / pintor)</t>
  </si>
  <si>
    <t xml:space="preserve">Eletricista de Linhas Elétricas, Telefônicas e de Comunicação de Dados</t>
  </si>
  <si>
    <t xml:space="preserve">Auxiliar de Manutenção</t>
  </si>
  <si>
    <t xml:space="preserve">Salário Normativo
da Categoria</t>
  </si>
  <si>
    <t xml:space="preserve">Classificação Brasileira de Ocupações (CBO)</t>
  </si>
  <si>
    <t xml:space="preserve">2142-05 / 2141-05</t>
  </si>
  <si>
    <t xml:space="preserve">5143-25</t>
  </si>
  <si>
    <t xml:space="preserve">5143-10</t>
  </si>
  <si>
    <t xml:space="preserve">7102-05</t>
  </si>
  <si>
    <t xml:space="preserve">Dispositivo Legal</t>
  </si>
  <si>
    <t xml:space="preserve">Lei 4950-A/66 e ADPFs 53, 149 e 171</t>
  </si>
  <si>
    <t xml:space="preserve">CCT 2025-2026</t>
  </si>
  <si>
    <t xml:space="preserve">Referência  SUDECAP 55.10.34</t>
  </si>
  <si>
    <t xml:space="preserve">Referência CCT 2024-2026</t>
  </si>
  <si>
    <t xml:space="preserve">Referência SUDECAP 55.10.34</t>
  </si>
  <si>
    <t xml:space="preserve">CCT 2025-2026 MG000678/2025</t>
  </si>
  <si>
    <r>
      <rPr>
        <b val="true"/>
        <sz val="11"/>
        <color rgb="FF000000"/>
        <rFont val="Arial"/>
        <family val="2"/>
        <charset val="1"/>
      </rPr>
      <t xml:space="preserve">Nota 1</t>
    </r>
    <r>
      <rPr>
        <i val="true"/>
        <sz val="11"/>
        <color rgb="FF000000"/>
        <rFont val="Arial"/>
        <family val="0"/>
        <charset val="1"/>
      </rPr>
      <t xml:space="preserve">: A estimativa de valores para os salários foi elaborada levando em consideração os seguintes aspectos:
Foram utilizados Instrumentos Coletivos de Trabalho vigentes para a categoria na área de abrangência dos polos.
O Instrumento Coletivo de Trabalho para o polo Poços de Caldas não está protocolado junto ao MTE. Apesar disto, conforme Nota n. 00119/2022/ERC-ADM/PFE-INSS-RIO/PGF/AGU (SEI 7626378), entende-se pela possibilidade de utilização de CCT não levada a registro como “valor praticado no mercado”, em atenção ao disposto no inciso XXII, do Anexo I, da IN SEGES/MP º 05/2017.
Para o valor referente ao Encarregado de Manutenção, função não incluída nas CCTs de Poços de Caldas e Varginha, foi considerado o valor do item SUDECAP 55.10.34, com os devidos ajustes.
Conforme decisão do Supremo Tribunal Federal no julgamento das Arguições de Descumprimento de Preceito Fundamental (ADPFs 53, 149 e 171), foi determinado o congelamento da base de cálculo do piso salarial garantido pela lei 4.950-A/66 para os profissionais diplomados em Engenharia e Arquitetura.
Ressalta-se que os valores aqui apresentados foram coletados para fins de estimativa salarial dos colaboradores do contrato, sendo que a licitante/contratada é responsável pelo preenchimento para fins de execução contratual.</t>
    </r>
  </si>
  <si>
    <t xml:space="preserve">MÓDULOS</t>
  </si>
  <si>
    <t xml:space="preserve">PERCENTUAIS E VALORES DE REFERÊNCIA</t>
  </si>
  <si>
    <r>
      <rPr>
        <b val="true"/>
        <i val="true"/>
        <sz val="11"/>
        <color rgb="FF000000"/>
        <rFont val="Arial"/>
        <family val="0"/>
        <charset val="1"/>
      </rPr>
      <t xml:space="preserve">Nota 2: </t>
    </r>
    <r>
      <rPr>
        <i val="true"/>
        <sz val="11"/>
        <color rgb="FF000000"/>
        <rFont val="Arial"/>
        <family val="0"/>
        <charset val="1"/>
      </rPr>
      <t xml:space="preserve">A planilha será calculada considerando o valor mensal referente ao posto de trabalho.</t>
    </r>
  </si>
  <si>
    <t xml:space="preserve">MÓDULO 1: COMPOSIÇÃO DA REMUNERAÇÃO</t>
  </si>
  <si>
    <t xml:space="preserve">Composição da Remuneração</t>
  </si>
  <si>
    <t xml:space="preserve">Valor (R$) </t>
  </si>
  <si>
    <t xml:space="preserve">A</t>
  </si>
  <si>
    <t xml:space="preserve">Salário-Base</t>
  </si>
  <si>
    <t xml:space="preserve">B</t>
  </si>
  <si>
    <t xml:space="preserve">Adicional de Periculosidade</t>
  </si>
  <si>
    <t xml:space="preserve">C</t>
  </si>
  <si>
    <t xml:space="preserve">Adicional de Insalubridade</t>
  </si>
  <si>
    <t xml:space="preserve">D</t>
  </si>
  <si>
    <t xml:space="preserve">Adicional Noturno</t>
  </si>
  <si>
    <t xml:space="preserve">E</t>
  </si>
  <si>
    <t xml:space="preserve">Hora Noturna Adicional</t>
  </si>
  <si>
    <t xml:space="preserve">F</t>
  </si>
  <si>
    <t xml:space="preserve">Adicional de Hora Extra</t>
  </si>
  <si>
    <t xml:space="preserve">G</t>
  </si>
  <si>
    <t xml:space="preserve">Outros (especificar)</t>
  </si>
  <si>
    <r>
      <rPr>
        <b val="true"/>
        <i val="true"/>
        <sz val="11"/>
        <color rgb="FF000000"/>
        <rFont val="Arial"/>
        <family val="0"/>
        <charset val="1"/>
      </rPr>
      <t xml:space="preserve">Nota 3</t>
    </r>
    <r>
      <rPr>
        <i val="true"/>
        <sz val="11"/>
        <color rgb="FF000000"/>
        <rFont val="Arial"/>
        <family val="0"/>
        <charset val="1"/>
      </rPr>
      <t xml:space="preserve">: O Módulo 1 refere-se ao valor da remuneração mensal devida ao empregado pela prestação do serviço no período contratual de 12 meses.
</t>
    </r>
    <r>
      <rPr>
        <b val="true"/>
        <i val="true"/>
        <sz val="11"/>
        <color rgb="FF000000"/>
        <rFont val="Arial"/>
        <family val="0"/>
        <charset val="1"/>
      </rPr>
      <t xml:space="preserve">Nota 3-A:</t>
    </r>
    <r>
      <rPr>
        <i val="true"/>
        <sz val="11"/>
        <color rgb="FF000000"/>
        <rFont val="Arial"/>
        <family val="0"/>
        <charset val="1"/>
      </rPr>
      <t xml:space="preserve"> Não foi previsto o Adicional de Periculosidade para o cargo de Eletricista de Linhas Elétricas, Telefônicas e de Comunicação de Dados nas Planilhas de Formação de Custos desta contratação, uma vez que as condições encontradas nas instalações do INSS não caracterizam a incidência deste encargo, desde que as empresas prestadoras dos serviços de manutenção predial atuem conforme as exigências normativas vigentes. Caso a Contratada deseje pleitear o adicional, deve apresentar laudo específico elaborado por profissional competente, abrangendo todas as unidades para as quais o encargo é cabível.</t>
    </r>
  </si>
  <si>
    <t xml:space="preserve">MÓDULO 2: ENCARGOS E BENEFÍCIOS ANUAIS, MENSAIS E DIÁRIOS</t>
  </si>
  <si>
    <t xml:space="preserve">2.1</t>
  </si>
  <si>
    <t xml:space="preserve">13º (décimo terceiro) Salário e Adicional de Férias</t>
  </si>
  <si>
    <t xml:space="preserve">13º (décimo terceiro) Salário</t>
  </si>
  <si>
    <t xml:space="preserve">Adicional de Férias</t>
  </si>
  <si>
    <t xml:space="preserve">Subtotal</t>
  </si>
  <si>
    <r>
      <rPr>
        <b val="true"/>
        <i val="true"/>
        <sz val="11"/>
        <color rgb="FF000000"/>
        <rFont val="Arial"/>
        <family val="0"/>
        <charset val="1"/>
      </rPr>
      <t xml:space="preserve">Nota 4</t>
    </r>
    <r>
      <rPr>
        <i val="true"/>
        <sz val="11"/>
        <color rgb="FF000000"/>
        <rFont val="Arial"/>
        <family val="0"/>
        <charset val="1"/>
      </rPr>
      <t xml:space="preserve">: A base de cálculo do Submódulo 2.1 será o total do Módulo 1.
Nota 5: Como a planilha de custos e formação de preços é calculada mensalmente, provisiona-se proporcionalmente 1/12 (um doze avos) do valor referente a Gratificação Natalina.
Cálculo do percentual do Item 2.1-A: (100% / 12) = 8,333%, onde 100% = remuneração e 12 = meses do ano.
Nota 6: O adicional de férias corresponde a 1/3 (um terço) da remuneração das férias.
Cálculo do percentual do Item 2.1-B: (100% / 3) / 12 = 2,78%, onde (100% / 3)= 1/3 de Férias e 12 = meses do ano.</t>
    </r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</si>
  <si>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</si>
  <si>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</si>
  <si>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</si>
  <si>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</si>
  <si>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RAT X FAP</t>
  </si>
  <si>
    <t xml:space="preserve">SESC ou SESI</t>
  </si>
  <si>
    <t xml:space="preserve">SENAI - SENAC</t>
  </si>
  <si>
    <t xml:space="preserve">SEBRAE</t>
  </si>
  <si>
    <t xml:space="preserve">INCRA</t>
  </si>
  <si>
    <t xml:space="preserve">H</t>
  </si>
  <si>
    <t xml:space="preserve">FGTS</t>
  </si>
  <si>
    <r>
      <rPr>
        <b val="true"/>
        <i val="true"/>
        <sz val="11"/>
        <color rgb="FF000000"/>
        <rFont val="Arial"/>
        <family val="0"/>
        <charset val="1"/>
      </rPr>
      <t xml:space="preserve">Nota 7</t>
    </r>
    <r>
      <rPr>
        <i val="true"/>
        <sz val="11"/>
        <color rgb="FF000000"/>
        <rFont val="Arial"/>
        <family val="0"/>
        <charset val="1"/>
      </rPr>
      <t xml:space="preserve">: A base de cálculo do Submódulo 2.2 será a soma dos valores do Módulo 1 e do Submódulo 2.1.
Nota 8: Os percentuais dos encargos previdenciários, do FGTS e demais contribuições são aqueles estabelecidos pela legislação vigente.
Nota 9: No Item “2.2-C - RAT x FAP” deverá ser preenchido e devidamente comprovado pela empresa licitante com o produto das suas respectivas alíquotas de RAT e FAP. O RAT (Riscos Ambientais do Trabalho), antigo SAT (Seguro de Acidente de Trabalho), dependerá do grau de risco do serviço relacionado ao CNAE (Cadastro Nacional de Atividade Econômica) da empresa licitante e irá variar entre 1%, para risco leve, de 2%, para risco médio, e de 3% de risco grave. O FAP (Fator Acidentário de Prevenção) pode variar entre 0,5 a 2,0 e deverá ser apresentado por meio de documento comprobatório (FAP Web ou correspondente).
Nota 10: Quanto à alíquota de INSS, a licitante deverá adotar o percentual de 10%, sem considerar INSS sobre 13º, conforme Lei nº 14.973/2024.</t>
    </r>
  </si>
  <si>
    <t xml:space="preserve">2.3</t>
  </si>
  <si>
    <t xml:space="preserve">Benefícios Mensais e Diários</t>
  </si>
  <si>
    <t xml:space="preserve">Valor (R$)</t>
  </si>
  <si>
    <t xml:space="preserve">Transporte – Divinópolis (44 VT)</t>
  </si>
  <si>
    <t xml:space="preserve">Transporte – Poços de Caldas (44 VT)</t>
  </si>
  <si>
    <t xml:space="preserve">Transporte – Varginha (44 VT)</t>
  </si>
  <si>
    <t xml:space="preserve">Auxílio Alimentação (Cesta Básica)</t>
  </si>
  <si>
    <t xml:space="preserve">Função não consta da CCT e não possui CCT específica. Não faz jus ao benefício.</t>
  </si>
  <si>
    <t xml:space="preserve">Café da Manhã</t>
  </si>
  <si>
    <t xml:space="preserve">Seguro – SINAPI 40864 (Ref: 09/25)</t>
  </si>
  <si>
    <r>
      <rPr>
        <b val="true"/>
        <sz val="11"/>
        <color rgb="FF000000"/>
        <rFont val="Arial"/>
        <family val="2"/>
        <charset val="1"/>
      </rPr>
      <t xml:space="preserve">Nota 11</t>
    </r>
    <r>
      <rPr>
        <i val="true"/>
        <sz val="11"/>
        <color rgb="FF000000"/>
        <rFont val="Arial"/>
        <family val="0"/>
        <charset val="1"/>
      </rPr>
      <t xml:space="preserve">: O valor a ser informado no Submódulo 2.3 deverá refletir o custo real do benefício (considerando o valor eventualmente deduzido do próprio empregado, como nos casos de Auxílio Transporte e Auxílio-Refeição/Alimentação). Observar a previsão de outros benefícios contidos em Acordos, Convenções e Dissídios Coletivos de Trabalho caso estejam vigentes.
Nota 11-A: O cálculo do benefício referente a rubrica Transporte foi realizado considerando 22 dias úteis trabalhados. Assim, quantidade efetiva de deslocamento do empregado no trajeto residência - base – residência, deverá ser apurada mensalmente, não sendo computado o benefício quando em rotas com pagamento de pernoite e em que o empregado não utilize o referido trajeto.
Nota 11-B: Consta na CCT no polo Varginha a obrigação de fornecimento de cesta básica para os funcionários, não havendo, contudo, valor financeiro fixado para tal benefício neste documento. Desta forma, foi adotado como referência o insumo SEINFRA/MG - MATED-29745 - CESTA BÁSICA/ALIMENTAÇÃO - MENSALISTA (ENCARGOS COMPLEMENTARES), para este insumo.
Nota 11-C: O Instrumento Coletivo de Trabalho para o polo Poços de Caldas não está protocolado junto ao MTE. Apesar disto, conforme Parecer nº 00764/2025/EQUIP. LICITAÇÕES/PFE-INSS-SEDE/PGF/AGU (SEI 23781959), Itens “95” e “96”, de acordo com o Art. 5º do Decreto nº 12.174, de 11/setembro/2024 e Art. 4º da IN SEGES/MGI nº 17, de 25/11/22024, devendo ser considerados os custos unitários mínimos relevantes referente a valores de remuneração e auxílio alimentação. Desta forma, foi adotado como referência o insumo SEINFRA/MG - MATED-29745 - CESTA BÁSICA/ALIMENTAÇÃO - MENSALISTA (ENCARGOS COMPLEMENTARES), para este insumo.
Nota 11-D: Nâo estão sendo computados valores para Seguro para o polo Poços de Caldas, tendo em vista a CCT não estar protocolada junto ao MTE.
Nota 11-E: Nâo estão sendo computados valores para Seguro para o polo Varginha, tendo em vista proximidade do término de vigência da CCT atual, sem existência de protocolo de Novo Instrumento junto ao MTE.
</t>
    </r>
  </si>
  <si>
    <t xml:space="preserve">QUADRO-RESUMO DO MÓDULO 2: ENCARGOS E BENEFÍCIOS ANUAIS, MENSAIS E DIÁRIOS</t>
  </si>
  <si>
    <t xml:space="preserve">Encargos e Benefícios Anuais, Mensais e Diários</t>
  </si>
  <si>
    <t xml:space="preserve">13º (décimo terceiro) Salário, Férias e Adicional de Férias</t>
  </si>
  <si>
    <t xml:space="preserve">MÓDULO 3: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</si>
  <si>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</si>
  <si>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</si>
  <si>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</si>
  <si>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</si>
  <si>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</si>
  <si>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 Submódulo 2.2 sobre o Aviso Prévio Trabalhado</t>
  </si>
  <si>
    <t xml:space="preserve">Multa do FGTS sobre o Aviso Prévio Trabalhado</t>
  </si>
  <si>
    <r>
      <rPr>
        <b val="true"/>
        <i val="true"/>
        <sz val="11"/>
        <color rgb="FF000000"/>
        <rFont val="Arial"/>
        <family val="0"/>
        <charset val="1"/>
      </rPr>
      <t xml:space="preserve">Nota 12</t>
    </r>
    <r>
      <rPr>
        <i val="true"/>
        <sz val="11"/>
        <color rgb="FF000000"/>
        <rFont val="Arial"/>
        <family val="0"/>
        <charset val="1"/>
      </rPr>
      <t xml:space="preserve">: A base de cálculo do Módulo 3 será a soma do Módulos 1 e 2.1.
Cálculo do percentual do Item 3-A: 5,55% * (1/12) = 0,46%, onde 5,55% = percentual de empregados demitidos que não trabalham durante o aviso prévio (Acórdão TCU nº 1.904/2007) e 1/12 = 1 mês não trabalhado / 12 meses;
Cálculo do percentual do Item 3-B: 8% * 0,46% = 0,037%, onde 8% = FGTS e 0,46% = corresponde ao percentual do Aviso Prévio Indenizado (Item A);
Cálculo do percentual do Item 3-C: 0% (5° Turma do TST (julgamento de Revista n° 632200-85.2009.5.15.0050 - O cálculo da multa de 40% do FGTS deverá ser feito com base no saldo da conta vinculada na data do efetivo pagamento das verbas rescisórias, desconsiderada a projeção do aviso prévio indenizado por ausência de previsão legal).
Cálculo do percentual do Item 3-D: [(1 / 30) * 7] / 12 = 1,94%, onde 1 = remuneração integral, 30 = número de dias no mês, 7 = nº de dias do aviso prévio a que o empregado tem direito de se ausentar e 12 = nº de meses no ano.
Cálculo do percentual do Item 3-E: (% total do Submódulo 2.2) * (% Item 3-D Aviso Prévio Trabalhado)
Cálculo do percentual do Item 3-F: 3,44%, encontrado por meio de: [1 + 1/12 + 1/12 + ( 1/ 3 × 1/12) ] × 0,08 × 0,4 × 0,9 onde: 1= Remuneração mensal, 1/12 = Estimativa de 13º sobre a remuneração, 1/12 = Férias sobre a remuneração, (1 /3 × 1/ 12) = Estimativa de 1/3 de férias, 0,08 = Alíquota 8% do FGTS, 0,4 = Alíquota de 40% da Multa sobre o saldo do FGTS , 0,9 = 90% dos funcionários remanescentes. Obs1: Provisão para as despesas com multas rescisórias, nas rescisões sem justa causa. A Lei Complementar nº 110/2001 determina multa de 40% da soma dos depósitos do FGTS destinados ao trabalhador.
Obs2: Conforme estudos do Conselho Nacional de Justiça - CNJ, contidos na Resolução nº 98/2009, estima-se que 10% das rescisões ocorrem por iniciativa dos empregados, ao passo que essa provisão deve ser feita sobre os 90% dos empregados restantes.
</t>
    </r>
    <r>
      <rPr>
        <b val="true"/>
        <i val="true"/>
        <sz val="11"/>
        <color rgb="FF000000"/>
        <rFont val="Arial"/>
        <family val="0"/>
        <charset val="1"/>
      </rPr>
      <t xml:space="preserve">Nota 13</t>
    </r>
    <r>
      <rPr>
        <i val="true"/>
        <sz val="11"/>
        <color rgb="FF000000"/>
        <rFont val="Arial"/>
        <family val="0"/>
        <charset val="1"/>
      </rPr>
      <t xml:space="preserve">: Considerando que, durante o Aviso Prévio Trabalhado, o empregado poderá faltar até no máximo 7 (sete) dias corridos (Art. 488 CLT), a empresa contratada deve se antepor para que o prazo final do Aviso Prévio Trabalhado seja síncrono com o prazo final de vigência contratual. Exemplo: Cálculo do período de Aviso Prévio Trabalhado: 30 - 7 + (3 * anos de serviço prestado) = nº de dias de APT que devem anteceder o término da vigência contratual, onde 30 = nº mínimo de dias de Aviso Prévio Trabalhado, 7 = período que o empregado poderá faltar ao serviço no APT e 3 = aviso prévio proporcional por ano (Lei 12.506/2011).
Obs.: Este cálculo considera que todos os empregados foram admitidos no início da vigência contratual (em situações divergentes a contratada deve realizar os ajustes necessários). Neste caso, consideramos como anos de serviços prestado cada período anual do contrato firmado com a Administração, conforme segue abaixo:
1º ano de vigência do contrato = 0 dias de APT proporcional, 2º ano de vigência do contrato = 3 dias de APT proporcional, 3º ano de vigência do contrato = 6 dias de APT proporcional, 4º ano de vigência do contrato = 9 dias de APT proporcional e 5º ano de vigência do contrato (máximo) = 12 dias de APT proporcional.
</t>
    </r>
    <r>
      <rPr>
        <b val="true"/>
        <i val="true"/>
        <sz val="11"/>
        <color rgb="FF000000"/>
        <rFont val="Arial"/>
        <family val="0"/>
        <charset val="1"/>
      </rPr>
      <t xml:space="preserve">Nota 14</t>
    </r>
    <r>
      <rPr>
        <i val="true"/>
        <sz val="11"/>
        <color rgb="FF000000"/>
        <rFont val="Arial"/>
        <family val="0"/>
        <charset val="1"/>
      </rPr>
      <t xml:space="preserve">: Após encerrado o primeiro ano de contrato, nas respectivas prorrogações de vigência o percentual do Item “3-D - Aviso Prévio Trabalhado” deve ser alterado para 0,194% (Acórdão TCU nº 1.186/2017).</t>
    </r>
  </si>
  <si>
    <t xml:space="preserve">MÓDULO 4: CUSTO DE REPOSIÇÃO DO PROFISSIONAL AUSENTE</t>
  </si>
  <si>
    <t xml:space="preserve">4.1</t>
  </si>
  <si>
    <t xml:space="preserve">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</si>
  <si>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</si>
  <si>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</si>
  <si>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</si>
  <si>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Ausências por acidente de trabalho</t>
  </si>
  <si>
    <t xml:space="preserve">Substituto na cobertura de Afastamento Maternidade</t>
  </si>
  <si>
    <t xml:space="preserve">Substituto na cobertura de Outras ausências (especificar)</t>
  </si>
  <si>
    <r>
      <rPr>
        <b val="true"/>
        <i val="true"/>
        <sz val="11"/>
        <color rgb="FF000000"/>
        <rFont val="Arial"/>
        <family val="0"/>
        <charset val="1"/>
      </rPr>
      <t xml:space="preserve">Nota 15</t>
    </r>
    <r>
      <rPr>
        <i val="true"/>
        <sz val="11"/>
        <color rgb="FF000000"/>
        <rFont val="Arial"/>
        <family val="0"/>
        <charset val="1"/>
      </rPr>
      <t xml:space="preserve">: A base de cálculo do Módulo 4.1 será a soma do total dos Módulos 1, 2 e 3.
</t>
    </r>
    <r>
      <rPr>
        <b val="true"/>
        <i val="true"/>
        <sz val="11"/>
        <color rgb="FF000000"/>
        <rFont val="Arial"/>
        <family val="0"/>
        <charset val="1"/>
      </rPr>
      <t xml:space="preserve">Nota 16:</t>
    </r>
    <r>
      <rPr>
        <i val="true"/>
        <sz val="11"/>
        <color rgb="FF000000"/>
        <rFont val="Arial"/>
        <family val="0"/>
        <charset val="1"/>
      </rPr>
      <t xml:space="preserve"> Os itens que contemplam o módulo 4 se referem ao custo dos dias trabalhados pelo repositor/substituto, quando o empregado alocado na prestação de serviço estiver ausente, conforme as previsões estabelecidas na legislação.
</t>
    </r>
    <r>
      <rPr>
        <b val="true"/>
        <i val="true"/>
        <sz val="11"/>
        <color rgb="FF000000"/>
        <rFont val="Arial"/>
        <family val="0"/>
        <charset val="1"/>
      </rPr>
      <t xml:space="preserve">Nota 17:</t>
    </r>
    <r>
      <rPr>
        <i val="true"/>
        <sz val="11"/>
        <color rgb="FF000000"/>
        <rFont val="Arial"/>
        <family val="0"/>
        <charset val="1"/>
      </rPr>
      <t xml:space="preserve"> Cálculo do percentual do Item 4.1-A: (100% / 12) = 8,333%, onde 100% = remuneração e 12 = meses do ano.
Cálculo do percentual do Item 4.1-B: (5,96 / 365) = 1,63%, onde 5,96 = média de dias de ausências justificadas (IBGE) e 365 = número de dias no ano;
Cálculo do percentual do Item 4.1-C: [(5 / 30) / 12] * 0,015 = 0,02%, onde 5 = período de dias da Licença-Paternidade, 30 = número de dias no mês, 12 = meses no ano e 0,015 = Média de trabalhadores que são pais durante o ano (IBGE);
Cálculo do percentual do Item 4.1-D: [(15 / 30) / 12] * 8% = 0,33%, onde 15 = número de dias em que o empregado repousa para recuperação e a contratada remunera, 30 = número de dias no mês, 12 = número de meses no ano e 8% = média dos trabalhadores que sofrem acidente/ano, de acordo com estatísticas do IBGE;
Cálculo do percentual do Item 4.1-E: [0,02 * (4 / 12) / 12] = 0,056%, onde 0,02 = índice de ocorrência. Dado utilizado do IBGE, 4 = meses de licença maternidade, 12 = meses do ano.</t>
    </r>
  </si>
  <si>
    <t xml:space="preserve">QUADRO-RESUMO DO CUSTO MENSAL POR POSTO DE TRABALHO</t>
  </si>
  <si>
    <t xml:space="preserve">Mão de obra vinculada à execução contratual (valor por posto de trabalho)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</si>
  <si>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</si>
  <si>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</si>
  <si>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</si>
  <si>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4 - Custo de Reposição do Profissional Ausente</t>
  </si>
  <si>
    <t xml:space="preserve">Valor Mensal por Empregado: </t>
  </si>
  <si>
    <t xml:space="preserve">Qtd de postos: </t>
  </si>
  <si>
    <t xml:space="preserve">Total Mensal de Mão de Obra Fixa: </t>
  </si>
  <si>
    <t xml:space="preserve">MANUTENÇÃO PREDIAL
GERÊNCIAS EXECUTIVAS DIVINÓPOLIS - POÇOS DE CALDAS- VARGINHA 
NUP N. 35014.357968/2024-16</t>
  </si>
  <si>
    <t xml:space="preserve">APÊNDICE XVI – PLANILHA ESTIMATIVA DE CUSTOS E FORMAÇÃO DE PREÇOS
M.O. COM DESONERAÇÃO</t>
  </si>
  <si>
    <t xml:space="preserve">01. QUADRO-RESUMO: CUSTO MENSAL FIXO</t>
  </si>
  <si>
    <t xml:space="preserve">ORIGEM DOS DADOS</t>
  </si>
  <si>
    <t xml:space="preserve">FREQUÊNCIA DE MEDIÇÃO</t>
  </si>
  <si>
    <t xml:space="preserve">VALOR ESTIMADO 
SEM BDI</t>
  </si>
  <si>
    <t xml:space="preserve">ALÍQUOTA ISS</t>
  </si>
  <si>
    <t xml:space="preserve">MÃO DE OBRA – EQUIPES DIVINÓPOLIS</t>
  </si>
  <si>
    <t xml:space="preserve">Apêndice XI</t>
  </si>
  <si>
    <t xml:space="preserve">MENSAL</t>
  </si>
  <si>
    <t xml:space="preserve">MÃO DE OBRA – EQUIPE POÇOS DE CALDAS</t>
  </si>
  <si>
    <t xml:space="preserve">MÃO DE OBRA – EQUIPE VARGINHA</t>
  </si>
  <si>
    <t xml:space="preserve">Subtotal MO</t>
  </si>
  <si>
    <t xml:space="preserve">INSPEÇÕES PERIÓDICAS - DESLOCAMENTOS, PEDÁGIOS, PERNOITES</t>
  </si>
  <si>
    <t xml:space="preserve">Apêndice XV</t>
  </si>
  <si>
    <t xml:space="preserve">INSTRUMENTOS, SOFTWARE DE GERENCIAMENTO DE MANUTENÇÃO, SMARTPHONE.</t>
  </si>
  <si>
    <t xml:space="preserve">Subtotal   </t>
  </si>
  <si>
    <t xml:space="preserve">UNIFORMES E EPIs.</t>
  </si>
  <si>
    <t xml:space="preserve">Apêndice XIII</t>
  </si>
  <si>
    <t xml:space="preserve">FERRAMENTAS E EQUIPAMENTOS</t>
  </si>
  <si>
    <t xml:space="preserve">Apêndice XIV</t>
  </si>
  <si>
    <t xml:space="preserve">TOTAL MENSAL FIXO</t>
  </si>
  <si>
    <t xml:space="preserve">02. QUADRO-RESUMO: CUSTO MENSAL VARIÁVEL INSUMOS, DESLOCAMENTOS E PERNOITES</t>
  </si>
  <si>
    <t xml:space="preserve">DESCONTO “D”</t>
  </si>
  <si>
    <t xml:space="preserve">VALOR ESTIMADO 
SEM BDI COM DESCONTO “D”</t>
  </si>
  <si>
    <r>
      <rPr>
        <sz val="10"/>
        <rFont val="Calibri"/>
        <family val="2"/>
        <charset val="1"/>
      </rPr>
      <t xml:space="preserve">MATERIAL DE CONSUMO E REPOSIÇÃO E SERVIÇOS TÉCNICOS ESPECIALIZADOS </t>
    </r>
    <r>
      <rPr>
        <b val="true"/>
        <i val="true"/>
        <sz val="6"/>
        <rFont val="Calibri"/>
        <family val="2"/>
        <charset val="1"/>
      </rPr>
      <t xml:space="preserve">(1)  (</t>
    </r>
    <r>
      <rPr>
        <sz val="10"/>
        <rFont val="Calibri"/>
        <family val="2"/>
        <charset val="1"/>
      </rPr>
      <t xml:space="preserve">Anexo I, II e Apêndice XX, exceto extintores)</t>
    </r>
  </si>
  <si>
    <t xml:space="preserve">MANUTENÇÃO EM EXTINTORES DE INCÊNDIO ( Apêndice XV – B e Apêndice XX – extintores)</t>
  </si>
  <si>
    <t xml:space="preserve">REFERÊNCIA</t>
  </si>
  <si>
    <t xml:space="preserve">DESLOCAMENTOS PARA MANUTENÇÕES PROGRAMADAS – VEÍCULO, PEDÁGIOS E PERNOITES – ATENDIMENTOS PROGRAMADOS E CORRETIVOS</t>
  </si>
  <si>
    <t xml:space="preserve">Apêndice XV – A – Tabela 3.2</t>
  </si>
  <si>
    <t xml:space="preserve">TOTAL MENSAL VARIÁVEL</t>
  </si>
  <si>
    <t xml:space="preserve">TOTAL MENSAL FIXO + VARIÁVEL</t>
  </si>
  <si>
    <r>
      <rPr>
        <b val="true"/>
        <sz val="10.5"/>
        <rFont val="Calibri"/>
        <family val="2"/>
        <charset val="1"/>
      </rPr>
      <t xml:space="preserve">03. QUADRO-RESUMO: ESTIMATIVA DE CUSTO MENSAL POR UNIDADE – BDI COM DESONERAÇÃO</t>
    </r>
    <r>
      <rPr>
        <sz val="12"/>
        <rFont val="Calibri"/>
        <family val="2"/>
        <charset val="1"/>
      </rPr>
      <t xml:space="preserve"> (Apêndice X)</t>
    </r>
  </si>
  <si>
    <t xml:space="preserve">UNIDADE</t>
  </si>
  <si>
    <t xml:space="preserve">ÁREA (m²)</t>
  </si>
  <si>
    <t xml:space="preserve">ISS (%)</t>
  </si>
  <si>
    <r>
      <rPr>
        <b val="true"/>
        <sz val="10"/>
        <rFont val="Calibri"/>
        <family val="2"/>
        <charset val="1"/>
      </rPr>
      <t xml:space="preserve">BDI</t>
    </r>
    <r>
      <rPr>
        <b val="true"/>
        <vertAlign val="subscript"/>
        <sz val="11"/>
        <rFont val="Calibri"/>
        <family val="2"/>
        <charset val="1"/>
      </rPr>
      <t xml:space="preserve">X </t>
    </r>
    <r>
      <rPr>
        <b val="true"/>
        <i val="true"/>
        <sz val="7"/>
        <rFont val="Calibri"/>
        <family val="2"/>
        <charset val="1"/>
      </rPr>
      <t xml:space="preserve">(2)</t>
    </r>
  </si>
  <si>
    <t xml:space="preserve">TOTAL POR UNIDADE [R$]</t>
  </si>
  <si>
    <t xml:space="preserve">GEX DIVINÓPOLIS</t>
  </si>
  <si>
    <t xml:space="preserve">GERENCIA EXECUTIVA EM DIVINÓPOLIS</t>
  </si>
  <si>
    <t xml:space="preserve">AGÊNCIA DIVINÓPOLIS</t>
  </si>
  <si>
    <t xml:space="preserve">AGÊNCIA ABAETÉ</t>
  </si>
  <si>
    <t xml:space="preserve">AGÊNCIA ARCOS</t>
  </si>
  <si>
    <t xml:space="preserve">AGÊNCIA BAMBUÍ</t>
  </si>
  <si>
    <t xml:space="preserve">AGÊNCIA BOM DESPACHO</t>
  </si>
  <si>
    <t xml:space="preserve">AGÊNCIA CÁSSIA</t>
  </si>
  <si>
    <t xml:space="preserve">AGÊNCIA CLÁUDIO</t>
  </si>
  <si>
    <t xml:space="preserve">AGÊNCIA DORES DO INDAIÁ</t>
  </si>
  <si>
    <t xml:space="preserve">AGÊNCIA FORMIGA</t>
  </si>
  <si>
    <t xml:space="preserve">AGÊNCIA ITAÚNA</t>
  </si>
  <si>
    <t xml:space="preserve">AGÊNCIA LAGOA DA PRATA</t>
  </si>
  <si>
    <t xml:space="preserve">AGÊNCIA MATEUS LEME</t>
  </si>
  <si>
    <t xml:space="preserve">AGÊNCIA MONTE SANTO DE MINAS</t>
  </si>
  <si>
    <t xml:space="preserve">AGÊNCIA NOVA SERRANA</t>
  </si>
  <si>
    <t xml:space="preserve">AGÊNCIA OLIVEIRA</t>
  </si>
  <si>
    <t xml:space="preserve">AGÊNCIA PARÁ DE MINAS</t>
  </si>
  <si>
    <t xml:space="preserve">AGÊNCIA PASSOS</t>
  </si>
  <si>
    <t xml:space="preserve">AGÊNCIA PITANGUI</t>
  </si>
  <si>
    <t xml:space="preserve">AGÊNCIA PIUMHI</t>
  </si>
  <si>
    <t xml:space="preserve">AGÊNCIA SANTO ANTÔNIO DO MONTE</t>
  </si>
  <si>
    <t xml:space="preserve">AGÊNCIA SÃO SEBASTIÃO DO PARAÍSO</t>
  </si>
  <si>
    <t xml:space="preserve">GEX POÇOS DE CALDAS</t>
  </si>
  <si>
    <t xml:space="preserve">GERÊNCIA EXECUTIVA EM POÇOS DE CALDAS</t>
  </si>
  <si>
    <t xml:space="preserve">AGÊNCIA POÇOS DE CALDAS</t>
  </si>
  <si>
    <t xml:space="preserve">AGÊNCIA ANDRADAS</t>
  </si>
  <si>
    <t xml:space="preserve">AGÊNCIA CAMBUÍ</t>
  </si>
  <si>
    <t xml:space="preserve">AGÊNCIA EXTREMA</t>
  </si>
  <si>
    <t xml:space="preserve">AGÊNCIA GUAXUPÉ</t>
  </si>
  <si>
    <t xml:space="preserve">AGÊNCIA ITAJUBÁ</t>
  </si>
  <si>
    <t xml:space="preserve">AGÊNCIA JACUTINGA</t>
  </si>
  <si>
    <t xml:space="preserve">AGÊNCIA MACHADO</t>
  </si>
  <si>
    <t xml:space="preserve">AGÊNCIA MUZAMBINHO</t>
  </si>
  <si>
    <t xml:space="preserve">AGÊNCIA OURO FINO</t>
  </si>
  <si>
    <t xml:space="preserve">AGÊNCIA POUSO ALEGRE</t>
  </si>
  <si>
    <t xml:space="preserve">AGÊNCIA SANTA RITA DO SAPUCAÍ</t>
  </si>
  <si>
    <t xml:space="preserve">GEX VARGINHA</t>
  </si>
  <si>
    <t xml:space="preserve">GERÊNCIA EXECUTIVA EM VARGINHA</t>
  </si>
  <si>
    <t xml:space="preserve">AGÊNCIA VARGINHA</t>
  </si>
  <si>
    <t xml:space="preserve">AGÊNCIA ALFENAS</t>
  </si>
  <si>
    <t xml:space="preserve">AGÊNCIA BOA ESPERANÇA</t>
  </si>
  <si>
    <t xml:space="preserve">AGÊNCIA CAMPO BELO</t>
  </si>
  <si>
    <t xml:space="preserve">AGÊNCIA CAMPOS GERAIS</t>
  </si>
  <si>
    <t xml:space="preserve">AGÊNCIA CAXAMBÚ</t>
  </si>
  <si>
    <t xml:space="preserve">AGÊNCIA ELOI MENDES</t>
  </si>
  <si>
    <t xml:space="preserve">AGÊNCIA LAVRAS</t>
  </si>
  <si>
    <t xml:space="preserve">AGÊNCIA NEPOMUCENO</t>
  </si>
  <si>
    <t xml:space="preserve">AGÊNCIA SÃO GONÇALO DO SAPUCAÍ</t>
  </si>
  <si>
    <t xml:space="preserve">AGÊNCIA SÃO LOURENÇO</t>
  </si>
  <si>
    <t xml:space="preserve">AGÊNCIA TRÊS CORAÇÕES</t>
  </si>
  <si>
    <t xml:space="preserve">AGÊNCIA TRÊS PONTAS</t>
  </si>
  <si>
    <t xml:space="preserve">TOTAL   </t>
  </si>
  <si>
    <t xml:space="preserve">CUSTO TOTAL MENSAL COM BDI   </t>
  </si>
  <si>
    <t xml:space="preserve">CUSTO TOTAL PARA 30 MESES COM BDI   </t>
  </si>
  <si>
    <t xml:space="preserve">CUSTO MENSAL POR METRO QUADRADO</t>
  </si>
  <si>
    <t xml:space="preserve">OBSERVAÇÕES:</t>
  </si>
  <si>
    <r>
      <rPr>
        <b val="true"/>
        <i val="true"/>
        <sz val="9"/>
        <rFont val="Calibri"/>
        <family val="2"/>
        <charset val="1"/>
      </rPr>
      <t xml:space="preserve">(1)</t>
    </r>
    <r>
      <rPr>
        <sz val="9"/>
        <rFont val="Calibri"/>
        <family val="2"/>
        <charset val="1"/>
      </rPr>
      <t xml:space="preserve"> Licitante deve apresentar desconto “d” conforme subitens do item 5.4.4 do Termo de Referência.</t>
    </r>
  </si>
  <si>
    <r>
      <rPr>
        <b val="true"/>
        <i val="true"/>
        <sz val="9"/>
        <rFont val="Calibri"/>
        <family val="2"/>
        <charset val="1"/>
      </rPr>
      <t xml:space="preserve">(2)</t>
    </r>
    <r>
      <rPr>
        <sz val="9"/>
        <rFont val="Calibri"/>
        <family val="2"/>
        <charset val="1"/>
      </rPr>
      <t xml:space="preserve"> Taxas de BDI em cujas composições são consideradas as alíquotas de ISSQN definidas em cada município, conforme -  Apêndice X.</t>
    </r>
  </si>
  <si>
    <r>
      <rPr>
        <b val="true"/>
        <i val="true"/>
        <sz val="9"/>
        <rFont val="Calibri"/>
        <family val="2"/>
        <charset val="1"/>
      </rPr>
      <t xml:space="preserve">(3) </t>
    </r>
    <r>
      <rPr>
        <sz val="9"/>
        <rFont val="Calibri"/>
        <family val="2"/>
        <charset val="1"/>
      </rPr>
      <t xml:space="preserve">A licitante é única e exclusivamente responsável pelo correto preenchimento, fórmulas, cálculos e resultados apresentados nas planilhas da proposta </t>
    </r>
  </si>
  <si>
    <t xml:space="preserve">MANUTENÇÃO PREDIAL
GERÊNCIAS EXECUTIVAS EM DIVINÓPOLIS - POÇOS DE CALDAS- VARGINHA
NUP N. 35014.357968/2024-16</t>
  </si>
  <si>
    <t xml:space="preserve">APÊNDICE XVII – CRONOGRAMA DE DESEMBOLSO MÁXIMO ACUMULADO 
M.O. COM DESONERAÇÃO</t>
  </si>
  <si>
    <t xml:space="preserve">VALOR GLOBAL DO CONTRATO</t>
  </si>
  <si>
    <t xml:space="preserve">DESEMBOLSO MÁXIMO MENSAL</t>
  </si>
  <si>
    <t xml:space="preserve">PERÍODO DE MEDIÇÃO</t>
  </si>
  <si>
    <t xml:space="preserve">TOTAL MENSAL COM BDI</t>
  </si>
  <si>
    <t xml:space="preserve">TOTAL COM BDI ACUMULADO</t>
  </si>
  <si>
    <t xml:space="preserve">PERCENTUAL MENSAL</t>
  </si>
  <si>
    <t xml:space="preserve">PERCENTUAL ACUMULADO</t>
  </si>
  <si>
    <r>
      <rPr>
        <b val="true"/>
        <sz val="10"/>
        <color rgb="FF000000"/>
        <rFont val="Arial"/>
        <family val="0"/>
        <charset val="1"/>
      </rPr>
      <t xml:space="preserve">Observações: 
1)</t>
    </r>
    <r>
      <rPr>
        <b val="true"/>
        <sz val="10"/>
        <rFont val="Arial"/>
        <family val="2"/>
        <charset val="1"/>
      </rPr>
      <t xml:space="preserve"> A licitante é única e exclusivamente responsável pelo correto preenchimento, fórmulas, cálculos e resultados apresentados nas planilhas da proposta </t>
    </r>
  </si>
  <si>
    <t xml:space="preserve">OBSERVAÇÃO: APENAS AS AS LICITANTES NÃO OPANTES PELA DESONERAÇÃO DA FOLHA DE PAGAMENTOS DEVERÃO APRESENTAR AS PLANILHAS DE ABAS “VERDE”</t>
  </si>
  <si>
    <r>
      <rPr>
        <b val="true"/>
        <sz val="12"/>
        <color rgb="FF000000"/>
        <rFont val="Arial"/>
        <family val="0"/>
        <charset val="1"/>
      </rPr>
      <t xml:space="preserve">APÊNDICE XI – CUSTO DE MÃO DE OBRA NO REGIME TRIBUTÁRIO </t>
    </r>
    <r>
      <rPr>
        <b val="true"/>
        <u val="single"/>
        <sz val="12"/>
        <color rgb="FF000000"/>
        <rFont val="Arial"/>
        <family val="0"/>
        <charset val="1"/>
      </rPr>
      <t xml:space="preserve">SEM DESONERAÇÃO</t>
    </r>
    <r>
      <rPr>
        <b val="true"/>
        <sz val="12"/>
        <color rgb="FF000000"/>
        <rFont val="Arial"/>
        <family val="0"/>
        <charset val="1"/>
      </rPr>
      <t xml:space="preserve"> </t>
    </r>
  </si>
  <si>
    <t xml:space="preserve">NOTA IMPORTANTE - Considerações sobre as Planilhas de Formação de Custo:
1) A licitante é única e exclusivamente responsável pelo correto preenchimento, fórmulas, cálculos e resultados apresentados nas planilhas da proposta.</t>
  </si>
  <si>
    <r>
      <rPr>
        <b val="true"/>
        <i val="true"/>
        <sz val="11"/>
        <color rgb="FF000000"/>
        <rFont val="Arial"/>
        <family val="0"/>
        <charset val="1"/>
      </rPr>
      <t xml:space="preserve">Nota 4</t>
    </r>
    <r>
      <rPr>
        <i val="true"/>
        <sz val="11"/>
        <color rgb="FF000000"/>
        <rFont val="Arial"/>
        <family val="0"/>
        <charset val="1"/>
      </rPr>
      <t xml:space="preserve">: A base de cálculo do Submódulo 2.1 será o total do Módulo 1.
</t>
    </r>
    <r>
      <rPr>
        <b val="true"/>
        <i val="true"/>
        <sz val="11"/>
        <color rgb="FF000000"/>
        <rFont val="Arial"/>
        <family val="0"/>
        <charset val="1"/>
      </rPr>
      <t xml:space="preserve">Nota 5: </t>
    </r>
    <r>
      <rPr>
        <i val="true"/>
        <sz val="11"/>
        <color rgb="FF000000"/>
        <rFont val="Arial"/>
        <family val="0"/>
        <charset val="1"/>
      </rPr>
      <t xml:space="preserve">Como a planilha de custos e formação de preços é calculada mensalmente, provisiona-se proporcionalmente 1/12 (um doze avos) do valor referente a Gratificação Natalina.
Cálculo do percentual do Item 2.1-A: (100% / 12) = 8,333%, onde 100% = remuneração e 12 = meses do ano.
</t>
    </r>
    <r>
      <rPr>
        <b val="true"/>
        <i val="true"/>
        <sz val="11"/>
        <color rgb="FF000000"/>
        <rFont val="Arial"/>
        <family val="0"/>
        <charset val="1"/>
      </rPr>
      <t xml:space="preserve">Nota 6:</t>
    </r>
    <r>
      <rPr>
        <i val="true"/>
        <sz val="11"/>
        <color rgb="FF000000"/>
        <rFont val="Arial"/>
        <family val="0"/>
        <charset val="1"/>
      </rPr>
      <t xml:space="preserve"> O adicional de férias corresponde a 1/3 (um terço) da remuneração das férias.
Cálculo do percentual do Item 2.1-B: (100% / 3) / 12 = 2,78%, onde (100% / 3)= 1/3 de Férias e 12 = meses do ano.</t>
    </r>
  </si>
  <si>
    <r>
      <rPr>
        <b val="true"/>
        <i val="true"/>
        <sz val="11"/>
        <color rgb="FF000000"/>
        <rFont val="Arial"/>
        <family val="0"/>
        <charset val="1"/>
      </rPr>
      <t xml:space="preserve">Nota 7</t>
    </r>
    <r>
      <rPr>
        <i val="true"/>
        <sz val="11"/>
        <color rgb="FF000000"/>
        <rFont val="Arial"/>
        <family val="0"/>
        <charset val="1"/>
      </rPr>
      <t xml:space="preserve">: A base de cálculo do Submódulo 2.2 será a soma dos valores do Módulo 1 e do Submódulo 2.1.
Nota 8: Os percentuais dos encargos previdenciários, do FGTS e demais contribuições são aqueles estabelecidos pela legislação vigente.
Nota 9: No Item “2.2-C - RAT x FAP” deverá ser preenchido e devidamente comprovado pela empresa licitante com o produto das suas respectivas alíquotas de RAT e FAP. O RAT (Riscos Ambientais do Trabalho), antigo SAT (Seguro de Acidente de Trabalho), dependerá do grau de risco do serviço relacionado ao CNAE (Cadastro Nacional de Atividade Econômica) da empresa licitante e irá variar entre 1%, para risco leve, de 2%, para risco médio, e de 3% de risco grave. O FAP (Fator Acidentário de Prevenção) pode variar entre 0,5 a 2,0 e deverá ser apresentado por meio de documento comprobatório (FAP Web ou correspondente).
Nota 10: Quanto à alíquota de INSS, a licitante deverá adotar o percentual de 20%.</t>
    </r>
  </si>
  <si>
    <r>
      <rPr>
        <b val="true"/>
        <i val="true"/>
        <sz val="11"/>
        <color rgb="FF000000"/>
        <rFont val="Arial"/>
        <family val="0"/>
        <charset val="1"/>
      </rPr>
      <t xml:space="preserve">Nota 12</t>
    </r>
    <r>
      <rPr>
        <i val="true"/>
        <sz val="11"/>
        <color rgb="FF000000"/>
        <rFont val="Arial"/>
        <family val="0"/>
        <charset val="1"/>
      </rPr>
      <t xml:space="preserve">: A base de cálculo do Módulo 3 será a soma do Módulos 1 e 2.1.
Cálculo do percentual do Item 3-A: 5,55% * (1/12) = 0,46%, onde 5,55% = percentual de empregados demitidos que não trabalham durante o aviso prévio (Acórdão TCU nº 1.904/2007) e 1/12 = 1 mês não trabalhado / 12 meses;
Cálculo do percentual do Item 3-B: 8% * 0,46% = 0,037%, onde 8% = FGTS e 0,46% = corresponde ao percentual do Aviso Prévio Indenizado (Item A);
Cálculo do percentual do Item 3-C: 0% (5° Turma do TST (julgamento de Revista n° 632200-85.2009.5.15.0050 - O cálculo da multa de 40% do FGTS deverá ser feito com base no saldo da conta vinculada na data do efetivo pagamento das verbas rescisórias, desconsiderada a projeção do aviso prévio indenizado por ausência de previsão legal).
Cálculo do percentual do Item 3-D: [(1 / 30) * 7] / 12 = 1,94%, onde 1 = remuneração integral, 30 = número de dias no mês, 7 = nº de dias do aviso prévio a que o empregado tem direito de se ausentar e 12 = nº de meses no ano.
Cálculo do percentual do Item 3-E: (% total do Submódulo 2.2) * (% Item 3-D Aviso Prévio Trabalhado)
Cálculo do percentual do Item 3-F: 3,44%, encontrado por meio de: [1 + 1/12 + 1/12 + ( 1/ 3 × 1/12) ] × 0,08 × 0,4 × 0,9 onde: 1= Remuneração mensal, 1/12 = Estimativa de 13º sobre a remuneração, 1/12 = Férias sobre a remuneração, (1 /3 × 1/ 12) = Estimativa de 1/3 de férias, 0,08 = Alíquota 8% do FGTS, 0,4 = Alíquota de 40% da Multa sobre o saldo do FGTS , 0,9 = 90% dos funcionários remanescentes. Obs1: Provisão para as despesas com multas rescisórias, nas rescisões sem justa causa. A Lei Complementar nº 110/2001 determina multa de 40% da soma dos depósitos do FGTS destinados ao trabalhador.
Obs2: Conforme estudos do Conselho Nacional de Justiça - CNJ, contidos na Resolução nº 98/2009, estima-se que 10% das rescisões ocorrem por iniciativa dos empregados, ao passo que essa provisão deve ser feita sobre os 90% dos empregados restantes.
Nota 13: Considerando que, durante o Aviso Prévio Trabalhado, o empregado poderá faltar até no máximo 7 (sete) dias corridos (Art. 488 CLT), a empresa contratada deve se antepor para que o prazo final do Aviso Prévio Trabalhado seja síncrono com o prazo final de vigência contratual. Exemplo: Cálculo do período de Aviso Prévio Trabalhado: 30 - 7 + (3 * anos de serviço prestado) = nº de dias de APT que devem anteceder o término da vigência contratual, onde 30 = nº mínimo de dias de Aviso Prévio Trabalhado, 7 = período que o empregado poderá faltar ao serviço no APT e 3 = aviso prévio proporcional por ano (Lei 12.506/2011).
Obs.: Este cálculo considera que todos os empregados foram admitidos no início da vigência contratual (em situações divergentes a contratada deve realizar os ajustes necessários). Neste caso, consideramos como anos de serviços prestado cada período anual do contrato firmado com a Administração, conforme segue abaixo:
1º ano de vigência do contrato = 0 dias de APT proporcional, 2º ano de vigência do contrato = 3 dias de APT proporcional, 3º ano de vigência do contrato = 6 dias de APT proporcional, 4º ano de vigência do contrato = 9 dias de APT proporcional e 5º ano de vigência do contrato (máximo) = 12 dias de APT proporcional.
Nota 14: Após encerrado o primeiro ano de contrato, nas respectivas prorrogações de vigência o percentual do Item “3-D - Aviso Prévio Trabalhado” deve ser alterado para 0,194% (Acórdão TCU nº 1.186/2017).</t>
    </r>
  </si>
  <si>
    <r>
      <rPr>
        <b val="true"/>
        <i val="true"/>
        <sz val="11"/>
        <color rgb="FF000000"/>
        <rFont val="Arial"/>
        <family val="0"/>
        <charset val="1"/>
      </rPr>
      <t xml:space="preserve">Nota 15</t>
    </r>
    <r>
      <rPr>
        <i val="true"/>
        <sz val="11"/>
        <color rgb="FF000000"/>
        <rFont val="Arial"/>
        <family val="0"/>
        <charset val="1"/>
      </rPr>
      <t xml:space="preserve">: A base de cálculo do Módulo 4.1 será a soma do total dos Módulos 1, 2 e 3.
</t>
    </r>
    <r>
      <rPr>
        <b val="true"/>
        <i val="true"/>
        <sz val="11"/>
        <color rgb="FF000000"/>
        <rFont val="Arial"/>
        <family val="0"/>
        <charset val="1"/>
      </rPr>
      <t xml:space="preserve">Nota 16: </t>
    </r>
    <r>
      <rPr>
        <i val="true"/>
        <sz val="11"/>
        <color rgb="FF000000"/>
        <rFont val="Arial"/>
        <family val="0"/>
        <charset val="1"/>
      </rPr>
      <t xml:space="preserve">Os itens que contemplam o módulo 4 se referem ao custo dos dias trabalhados pelo repositor/substituto, quando o empregado alocado na prestação de serviço estiver ausente, conforme as previsões estabelecidas na legislação.
</t>
    </r>
    <r>
      <rPr>
        <b val="true"/>
        <i val="true"/>
        <sz val="11"/>
        <color rgb="FF000000"/>
        <rFont val="Arial"/>
        <family val="0"/>
        <charset val="1"/>
      </rPr>
      <t xml:space="preserve">Nota 17:</t>
    </r>
    <r>
      <rPr>
        <i val="true"/>
        <sz val="11"/>
        <color rgb="FF000000"/>
        <rFont val="Arial"/>
        <family val="0"/>
        <charset val="1"/>
      </rPr>
      <t xml:space="preserve"> Cálculo do percentual do Item 4.1-A: (100% / 12) = 8,333%, onde 100% = remuneração e 12 = meses do ano.
Cálculo do percentual do Item 4.1-B: (5,96 / 365) = 1,63%, onde 5,96 = média de dias de ausências justificadas (IBGE) e 365 = número de dias no ano;
Cálculo do percentual do Item 4.1-C: [(5 / 30) / 12] * 0,015 = 0,02%, onde 5 = período de dias da Licença-Paternidade, 30 = número de dias no mês, 12 = meses no ano e 0,015 = Média de trabalhadores que são pais durante o ano (IBGE);
Cálculo do percentual do Item 4.1-D: [(15 / 30) / 12] * 8% = 0,33%, onde 15 = número de dias em que o empregado repousa para recuperação e a contratada remunera, 30 = número de dias no mês, 12 = número de meses no ano e 8% = média dos trabalhadores que sofrem acidente/ano, de acordo com estatísticas do IBGE;
Cálculo do percentual do Item 4.1-E: [0,02 * (4 / 12) / 12] = 0,056%, onde 0,02 = índice de ocorrência. Dado utilizado do IBGE, 4 = meses de licença maternidade, 12 = meses do ano.</t>
    </r>
  </si>
  <si>
    <t xml:space="preserve">APÊNDICE X – COMPOSIÇÃO DO BDI SEM DESONERAÇÃO</t>
  </si>
  <si>
    <t xml:space="preserve">BDI SEM DESONERAÇÃO DA FOLHA DE PAGAMENTO</t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</si>
  <si>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2,0   </t>
    </r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</si>
  <si>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2,5   </t>
    </r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</si>
  <si>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3,0   </t>
    </r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</si>
  <si>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4,0   </t>
    </r>
  </si>
  <si>
    <r>
      <rPr>
        <b val="true"/>
        <sz val="10"/>
        <color rgb="FF000000"/>
        <rFont val="Arial"/>
        <family val="2"/>
        <charset val="1"/>
      </rPr>
      <t xml:space="preserve">BDI</t>
    </r>
    <r>
      <rPr>
        <b val="true"/>
        <vertAlign val="subscript"/>
        <sz val="10"/>
        <rFont val="Arial"/>
        <family val="2"/>
        <charset val="1"/>
      </rPr>
      <t xml:space="preserve">4,5   </t>
    </r>
  </si>
  <si>
    <t xml:space="preserve">APÊNDICE XVI – PLANILHA ESTIMATIVA DE CUSTOS E FORMAÇÃO DE PREÇOS
 M.O. SEM DESONERAÇÃO</t>
  </si>
  <si>
    <t xml:space="preserve">Apêndice XV – A</t>
  </si>
  <si>
    <r>
      <rPr>
        <b val="true"/>
        <sz val="10.5"/>
        <rFont val="Calibri"/>
        <family val="2"/>
        <charset val="1"/>
      </rPr>
      <t xml:space="preserve">03. QUADRO-RESUMO: ESTIMATIVA DE CUSTO MENSAL POR UNIDADE – BDI SEM DESONERAÇÃO</t>
    </r>
    <r>
      <rPr>
        <sz val="12"/>
        <rFont val="Calibri"/>
        <family val="2"/>
        <charset val="1"/>
      </rPr>
      <t xml:space="preserve"> (Apêndice X)</t>
    </r>
  </si>
  <si>
    <t xml:space="preserve">MANUTENÇÃO PREDIAL 
GERÊNCIAS EXECUTIVAS EM DIVINÓPOLIS - POÇOS DE CALDAS- VARGINHA 
NUP N. 35014.357968/2024-16</t>
  </si>
  <si>
    <t xml:space="preserve">APÊNDICE XVII – CRONOGRAMA DE DESEMBOLSO MÁXIMO ACUMULADO
M.O. SEM DESONERAÇÃO</t>
  </si>
  <si>
    <t xml:space="preserve">Observações: 
1) A licitante é única e exclusivamente responsável pelo correto preenchimento, fórmulas, cálculos e resultados apresentados nas planilhas da proposta 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</si>
</sst>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0.00"/>
    <numFmt numFmtId="166" formatCode="mmm/yy"/>
    <numFmt numFmtId="167" formatCode="&quot;R$ &quot;#,##0.00;[RED]&quot;-R$ &quot;#,##0.00"/>
    <numFmt numFmtId="168" formatCode="#,##0"/>
    <numFmt numFmtId="169" formatCode="0.00%"/>
    <numFmt numFmtId="170" formatCode="@"/>
    <numFmt numFmtId="171" formatCode="&quot;R$ &quot;#,##0.00"/>
    <numFmt numFmtId="172" formatCode="_-* #,##0.00_-;\-* #,##0.00_-;_-* \-??_-;_-@_-"/>
    <numFmt numFmtId="173" formatCode="0.0000%"/>
    <numFmt numFmtId="174" formatCode="[$R$-416]\ #,##0.00;[RED]\-[$R$-416]\ #,##0.00"/>
    <numFmt numFmtId="175" formatCode="d/m/yyyy"/>
    <numFmt numFmtId="176" formatCode="&quot;R$ &quot;#,##0.00\ ;[RED]&quot;(R$ &quot;#,##0.00\)"/>
    <numFmt numFmtId="177" formatCode="#,##0.00\ ;&quot; (&quot;#,##0.00\);\-#\ ;@\ "/>
    <numFmt numFmtId="178" formatCode="0%"/>
    <numFmt numFmtId="179" formatCode="[$R$-416]\ #,##0.00;\-[$R$-416]\ #,##0.00"/>
    <numFmt numFmtId="180" formatCode="&quot; R$ &quot;* #,##0.00\ ;&quot;-R$ &quot;* #,##0.00\ ;&quot; R$ &quot;* \-#\ ;@\ "/>
    <numFmt numFmtId="181" formatCode="0.0%"/>
    <numFmt numFmtId="182" formatCode="#,##0.00"/>
    <numFmt numFmtId="183" formatCode="#,##0.0"/>
    <numFmt numFmtId="184" formatCode="#,##0&quot; m²&quot;"/>
  </numFmts>
  <fonts count="7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CC0000"/>
      <name val="Arial"/>
      <family val="0"/>
      <charset val="1"/>
    </font>
    <font>
      <i val="true"/>
      <sz val="10"/>
      <color rgb="FF808080"/>
      <name val="Arial"/>
      <family val="0"/>
      <charset val="1"/>
    </font>
    <font>
      <sz val="10"/>
      <color rgb="FF006600"/>
      <name val="Arial"/>
      <family val="0"/>
      <charset val="1"/>
    </font>
    <font>
      <b val="true"/>
      <sz val="1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u val="single"/>
      <sz val="10"/>
      <color rgb="FF0000EE"/>
      <name val="Arial"/>
      <family val="0"/>
      <charset val="1"/>
    </font>
    <font>
      <sz val="10"/>
      <color rgb="FF996600"/>
      <name val="Arial"/>
      <family val="0"/>
      <charset val="1"/>
    </font>
    <font>
      <sz val="10"/>
      <color rgb="FF000000"/>
      <name val="Calibri"/>
      <family val="0"/>
      <charset val="1"/>
    </font>
    <font>
      <sz val="10"/>
      <color rgb="FF333333"/>
      <name val="Arial"/>
      <family val="0"/>
      <charset val="1"/>
    </font>
    <font>
      <b val="true"/>
      <sz val="20"/>
      <color rgb="FF000000"/>
      <name val="Arial"/>
      <family val="0"/>
      <charset val="1"/>
    </font>
    <font>
      <b val="true"/>
      <sz val="12"/>
      <color rgb="FF000000"/>
      <name val="Aptos Narrow"/>
      <family val="2"/>
      <charset val="1"/>
    </font>
    <font>
      <sz val="12"/>
      <color rgb="FF000000"/>
      <name val="Aptos Narrow"/>
      <family val="2"/>
      <charset val="1"/>
    </font>
    <font>
      <sz val="12"/>
      <color rgb="FF000000"/>
      <name val="Arial"/>
      <family val="0"/>
      <charset val="1"/>
    </font>
    <font>
      <b val="true"/>
      <sz val="11"/>
      <color rgb="FF000000"/>
      <name val="Aptos Narrow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00"/>
      <name val="Calibri"/>
      <family val="0"/>
      <charset val="1"/>
    </font>
    <font>
      <b val="true"/>
      <sz val="10"/>
      <color rgb="FF000000"/>
      <name val="Calibri1"/>
      <family val="0"/>
      <charset val="1"/>
    </font>
    <font>
      <sz val="10"/>
      <color rgb="FF000000"/>
      <name val="Aptos Narrow"/>
      <family val="2"/>
      <charset val="1"/>
    </font>
    <font>
      <sz val="11"/>
      <color rgb="FF000000"/>
      <name val="Aptos Narrow"/>
      <family val="0"/>
      <charset val="1"/>
    </font>
    <font>
      <sz val="11"/>
      <color rgb="FF000000"/>
      <name val="Aptos Narrow"/>
      <family val="2"/>
      <charset val="1"/>
    </font>
    <font>
      <b val="true"/>
      <sz val="10.5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9"/>
      <color rgb="FF000000"/>
      <name val="Arial"/>
      <family val="0"/>
      <charset val="1"/>
    </font>
    <font>
      <b val="true"/>
      <sz val="9"/>
      <color rgb="FFBF004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.5"/>
      <color rgb="FF000000"/>
      <name val="Arial"/>
      <family val="2"/>
      <charset val="1"/>
    </font>
    <font>
      <b val="true"/>
      <vertAlign val="subscript"/>
      <sz val="10"/>
      <name val="Arial"/>
      <family val="2"/>
      <charset val="1"/>
    </font>
    <font>
      <b val="true"/>
      <sz val="9"/>
      <name val="Arial"/>
      <family val="2"/>
      <charset val="1"/>
    </font>
    <font>
      <sz val="10"/>
      <name val="Arial"/>
      <family val="2"/>
      <charset val="1"/>
    </font>
    <font>
      <b val="true"/>
      <sz val="6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u val="single"/>
      <sz val="12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i val="true"/>
      <sz val="12"/>
      <color rgb="FF000000"/>
      <name val="Arial"/>
      <family val="0"/>
      <charset val="1"/>
    </font>
    <font>
      <i val="true"/>
      <sz val="11"/>
      <color rgb="FF000000"/>
      <name val="Arial"/>
      <family val="0"/>
      <charset val="1"/>
    </font>
    <font>
      <i val="true"/>
      <sz val="12"/>
      <color rgb="FF000000"/>
      <name val="Arial"/>
      <family val="0"/>
      <charset val="1"/>
    </font>
    <font>
      <b val="true"/>
      <i val="true"/>
      <sz val="11"/>
      <color rgb="FF000000"/>
      <name val="Arial"/>
      <family val="0"/>
      <charset val="1"/>
    </font>
    <font>
      <b val="true"/>
      <i val="true"/>
      <sz val="10"/>
      <color rgb="FF000000"/>
      <name val="Arial"/>
      <family val="0"/>
      <charset val="1"/>
    </font>
    <font>
      <i val="true"/>
      <sz val="10"/>
      <color rgb="FF000000"/>
      <name val="Arial"/>
      <family val="0"/>
      <charset val="1"/>
    </font>
    <font>
      <b val="true"/>
      <i val="true"/>
      <sz val="4"/>
      <color rgb="FF000000"/>
      <name val="Arial"/>
      <family val="0"/>
      <charset val="1"/>
    </font>
    <font>
      <b val="true"/>
      <sz val="4"/>
      <color rgb="FF000000"/>
      <name val="Arial"/>
      <family val="0"/>
      <charset val="1"/>
    </font>
    <font>
      <sz val="10"/>
      <color rgb="FF00B05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sz val="10"/>
      <name val="Arial"/>
      <family val="2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.5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name val="Mangal"/>
      <family val="2"/>
      <charset val="1"/>
    </font>
    <font>
      <sz val="8"/>
      <name val="Arial"/>
      <family val="0"/>
      <charset val="1"/>
    </font>
    <font>
      <b val="true"/>
      <sz val="11"/>
      <name val="Calibri"/>
      <family val="2"/>
      <charset val="1"/>
    </font>
    <font>
      <b val="true"/>
      <i val="true"/>
      <sz val="6"/>
      <name val="Calibri"/>
      <family val="2"/>
      <charset val="1"/>
    </font>
    <font>
      <sz val="11"/>
      <name val="Calibri"/>
      <family val="2"/>
      <charset val="1"/>
    </font>
    <font>
      <sz val="12"/>
      <name val="Calibri"/>
      <family val="2"/>
      <charset val="1"/>
    </font>
    <font>
      <b val="true"/>
      <sz val="9"/>
      <name val="Calibri"/>
      <family val="2"/>
      <charset val="1"/>
    </font>
    <font>
      <b val="true"/>
      <vertAlign val="subscript"/>
      <sz val="11"/>
      <name val="Calibri"/>
      <family val="2"/>
      <charset val="1"/>
    </font>
    <font>
      <b val="true"/>
      <i val="true"/>
      <sz val="7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0"/>
      <color rgb="FF00B050"/>
      <name val="Calibri"/>
      <family val="2"/>
      <charset val="1"/>
    </font>
    <font>
      <b val="true"/>
      <i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sz val="12"/>
      <name val="Arial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E0C2CD"/>
      </patternFill>
    </fill>
    <fill>
      <patternFill patternType="solid">
        <fgColor rgb="FFCC0000"/>
        <bgColor rgb="FFBF0041"/>
      </patternFill>
    </fill>
    <fill>
      <patternFill patternType="solid">
        <fgColor rgb="FFCCFFCC"/>
        <bgColor rgb="FFDDE8CB"/>
      </patternFill>
    </fill>
    <fill>
      <patternFill patternType="solid">
        <fgColor rgb="FFFFFFCC"/>
        <bgColor rgb="FFFFF5CE"/>
      </patternFill>
    </fill>
    <fill>
      <patternFill patternType="solid">
        <fgColor rgb="FFFFFF00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EDEDED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B4C7DC"/>
      </patternFill>
    </fill>
    <fill>
      <patternFill patternType="solid">
        <fgColor rgb="FFCCCCCC"/>
        <bgColor rgb="FFBFBFBF"/>
      </patternFill>
    </fill>
    <fill>
      <patternFill patternType="solid">
        <fgColor rgb="FFB4C7DC"/>
        <bgColor rgb="FFBFBFBF"/>
      </patternFill>
    </fill>
    <fill>
      <patternFill patternType="solid">
        <fgColor rgb="FFBDD7EE"/>
        <bgColor rgb="FFB4C7DC"/>
      </patternFill>
    </fill>
    <fill>
      <patternFill patternType="solid">
        <fgColor rgb="FFFFF5CE"/>
        <bgColor rgb="FFFFFFCC"/>
      </patternFill>
    </fill>
    <fill>
      <patternFill patternType="solid">
        <fgColor rgb="FFDEE7E5"/>
        <bgColor rgb="FFDEE6EF"/>
      </patternFill>
    </fill>
    <fill>
      <patternFill patternType="solid">
        <fgColor rgb="FFDEEBF7"/>
        <bgColor rgb="FFDEE6EF"/>
      </patternFill>
    </fill>
    <fill>
      <patternFill patternType="solid">
        <fgColor rgb="FFDDE8CB"/>
        <bgColor rgb="FFDEE7E5"/>
      </patternFill>
    </fill>
    <fill>
      <patternFill patternType="solid">
        <fgColor rgb="FFE0C2CD"/>
        <bgColor rgb="FFCCCCCC"/>
      </patternFill>
    </fill>
    <fill>
      <patternFill patternType="solid">
        <fgColor rgb="FFDAE3F3"/>
        <bgColor rgb="FFDEE6EF"/>
      </patternFill>
    </fill>
    <fill>
      <patternFill patternType="solid">
        <fgColor rgb="FFEDEDED"/>
        <bgColor rgb="FFF2F2F2"/>
      </patternFill>
    </fill>
    <fill>
      <patternFill patternType="solid">
        <fgColor rgb="FFE7E6E6"/>
        <bgColor rgb="FFDEE7E5"/>
      </patternFill>
    </fill>
    <fill>
      <patternFill patternType="solid">
        <fgColor rgb="FFDEE6EF"/>
        <bgColor rgb="FFDEE7E5"/>
      </patternFill>
    </fill>
    <fill>
      <patternFill patternType="solid">
        <fgColor rgb="FF81D41A"/>
        <bgColor rgb="FFBFBFBF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36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80" fontId="58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8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7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8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1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1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1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11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0" fillId="11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1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1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1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1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1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1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1" fillId="4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4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3" fillId="1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4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1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11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6" fillId="11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6" fillId="1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1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1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0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19" fillId="1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1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1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12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1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12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2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1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0" fillId="1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1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11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1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1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1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1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11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11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11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3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32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16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20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5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12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1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16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16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0" fillId="16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19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9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9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2" borderId="12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12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16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12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19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7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1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7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1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0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4" fillId="1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5" fillId="12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5" fillId="1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12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1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1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0" fillId="12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12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4" fontId="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0" borderId="1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0" fillId="0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7" fontId="0" fillId="0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4" fontId="5" fillId="1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23" borderId="1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5" fillId="2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1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2" borderId="1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2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1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6" fontId="5" fillId="23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1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3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5" fillId="24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4" fontId="46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5" fillId="2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2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5" fillId="2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4" fontId="5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3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9" fontId="10" fillId="2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50" fillId="2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1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1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1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4" borderId="2" xfId="3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5" fillId="11" borderId="2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7" fillId="12" borderId="2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57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5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5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1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37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6" fillId="0" borderId="0" xfId="37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5" fillId="0" borderId="0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55" fillId="11" borderId="2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2" fontId="57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0" fillId="0" borderId="0" xfId="37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36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0" fillId="0" borderId="0" xfId="37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5" fillId="0" borderId="2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2" xfId="3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4" fillId="4" borderId="2" xfId="3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0" fillId="11" borderId="2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57" fillId="12" borderId="2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9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37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4" fillId="4" borderId="2" xfId="37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4" fillId="11" borderId="2" xfId="3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4" fillId="11" borderId="2" xfId="3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1" fontId="64" fillId="11" borderId="2" xfId="3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5" fillId="2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7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7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83" fontId="57" fillId="0" borderId="2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1" fontId="57" fillId="0" borderId="2" xfId="15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7" fillId="12" borderId="2" xfId="3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1" fontId="57" fillId="0" borderId="2" xfId="3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1" fontId="57" fillId="12" borderId="2" xfId="3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3" fontId="57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7" fillId="17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67" fillId="25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4" fillId="2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4" fontId="54" fillId="24" borderId="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8" fillId="12" borderId="0" xfId="3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80" fontId="58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54" fillId="24" borderId="6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5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68" fillId="0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8" fillId="12" borderId="0" xfId="3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0" fontId="68" fillId="0" borderId="0" xfId="1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55" fillId="25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6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16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16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0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9" fontId="54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9" fontId="54" fillId="0" borderId="2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0" fillId="11" borderId="11" xf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6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6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2" fillId="0" borderId="1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2" fillId="12" borderId="1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6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9" fontId="5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9" fontId="54" fillId="24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54" fillId="0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3" xfId="21"/>
    <cellStyle name="Accent 2 15" xfId="22"/>
    <cellStyle name="Accent 3 16" xfId="23"/>
    <cellStyle name="Bad 10" xfId="24"/>
    <cellStyle name="Error 12" xfId="25"/>
    <cellStyle name="Footnote 5" xfId="26"/>
    <cellStyle name="Good 8" xfId="27"/>
    <cellStyle name="Heading 1 1" xfId="28"/>
    <cellStyle name="Heading 2 2" xfId="29"/>
    <cellStyle name="Hyperlink 6" xfId="30"/>
    <cellStyle name="Neutral 9" xfId="31"/>
    <cellStyle name="Normal 3" xfId="32"/>
    <cellStyle name="Note 4" xfId="33"/>
    <cellStyle name="Status 7" xfId="34"/>
    <cellStyle name="Text 3" xfId="35"/>
    <cellStyle name="Warning 11" xfId="36"/>
    <cellStyle name="Excel Built-in Explanatory Text" xfId="37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F2F2F2"/>
      <rgbColor rgb="FF800000"/>
      <rgbColor rgb="FF006600"/>
      <rgbColor rgb="FF000080"/>
      <rgbColor rgb="FF996600"/>
      <rgbColor rgb="FFBF0041"/>
      <rgbColor rgb="FF008080"/>
      <rgbColor rgb="FFBFBFBF"/>
      <rgbColor rgb="FF808080"/>
      <rgbColor rgb="FFD9D9D9"/>
      <rgbColor rgb="FF993366"/>
      <rgbColor rgb="FFFFFFCC"/>
      <rgbColor rgb="FFDEEBF7"/>
      <rgbColor rgb="FF660066"/>
      <rgbColor rgb="FFDAE3F3"/>
      <rgbColor rgb="FF0066CC"/>
      <rgbColor rgb="FFBDD7EE"/>
      <rgbColor rgb="FF000080"/>
      <rgbColor rgb="FFFF00FF"/>
      <rgbColor rgb="FFDDE8CB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5CE"/>
      <rgbColor rgb="FFB4C7DC"/>
      <rgbColor rgb="FFE0C2CD"/>
      <rgbColor rgb="FFCCCCCC"/>
      <rgbColor rgb="FFFFCCCC"/>
      <rgbColor rgb="FF3366FF"/>
      <rgbColor rgb="FFDEE7E5"/>
      <rgbColor rgb="FF81D41A"/>
      <rgbColor rgb="FFE7E6E6"/>
      <rgbColor rgb="FFEDEDED"/>
      <rgbColor rgb="FFFF6600"/>
      <rgbColor rgb="FF666699"/>
      <rgbColor rgb="FFDDDDDD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externalLink" Target="externalLinks/externalLink1.xml"/><Relationship Id="rId21" Type="http://schemas.openxmlformats.org/officeDocument/2006/relationships/externalLink" Target="externalLinks/externalLink2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Modelo%20-%20Uniforme_EPIs_Ferramentas_Ref09-2025%20(1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Modelo%20-%20Uniforme_EPIs_Ferramentas_Ref09-2025%20(2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 - Uniformes e EPIs"/>
      <sheetName val="Licitacao - Uniformes e EPIs"/>
      <sheetName val="Licitacao - Ferramentas"/>
      <sheetName val="Licitacao - Ins. Complementares"/>
      <sheetName val="Licitacao - Extintores"/>
      <sheetName val="Licitacao - Ins. Consumo e Miud"/>
    </sheetNames>
    <sheetDataSet>
      <sheetData sheetId="0">
        <row r="17">
          <cell r="B17" t="str">
            <v>Item</v>
          </cell>
          <cell r="C17" t="str">
            <v>Código</v>
          </cell>
          <cell r="D17" t="str">
            <v>Banco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se - Uniformes e EPIs"/>
      <sheetName val="Licitacao - Uniformes e EPIs"/>
      <sheetName val="Licitacao - Ferramentas"/>
      <sheetName val="Licitacao - Ins. Complementares"/>
      <sheetName val="Licitacao - Extintores"/>
      <sheetName val="A-XV - Orçamentos Diversos"/>
      <sheetName val="Licitacao - Pedágios (2)"/>
      <sheetName val="Licitacao - Pedágios"/>
      <sheetName val="Licitacao - Ins. Consumo e Miud"/>
    </sheetNames>
    <sheetDataSet>
      <sheetData sheetId="0">
        <row r="17">
          <cell r="G17" t="str">
            <v>Unitário (R$)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vmlDrawing" Target="../drawings/vmlDrawing1.v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comments" Target="../comments14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M1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73" zoomScalePageLayoutView="65" workbookViewId="0">
      <selection pane="topLeft" activeCell="J15" activeCellId="0" sqref="J15"/>
    </sheetView>
  </sheetViews>
  <sheetFormatPr defaultColWidth="11.53515625" defaultRowHeight="12.8" customHeight="true" zeroHeight="false" outlineLevelRow="0" outlineLevelCol="0"/>
  <sheetData>
    <row r="1" customFormat="false" ht="157.9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</sheetData>
  <mergeCells count="1">
    <mergeCell ref="A1:M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L1048576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85" zoomScalePageLayoutView="65" workbookViewId="0">
      <selection pane="topLeft" activeCell="J17" activeCellId="0" sqref="J17"/>
    </sheetView>
  </sheetViews>
  <sheetFormatPr defaultColWidth="8.6796875" defaultRowHeight="21" customHeight="true" zeroHeight="false" outlineLevelRow="0" outlineLevelCol="0"/>
  <cols>
    <col collapsed="false" customWidth="true" hidden="false" outlineLevel="0" max="1" min="1" style="2" width="2.44"/>
    <col collapsed="false" customWidth="true" hidden="false" outlineLevel="0" max="2" min="2" style="2" width="6.05"/>
    <col collapsed="false" customWidth="true" hidden="false" outlineLevel="0" max="4" min="3" style="2" width="9.65"/>
    <col collapsed="false" customWidth="true" hidden="false" outlineLevel="0" max="5" min="5" style="2" width="29.86"/>
    <col collapsed="false" customWidth="true" hidden="false" outlineLevel="0" max="6" min="6" style="2" width="7.88"/>
    <col collapsed="false" customWidth="true" hidden="false" outlineLevel="0" max="7" min="7" style="2" width="11.45"/>
    <col collapsed="false" customWidth="true" hidden="false" outlineLevel="0" max="9" min="8" style="2" width="9.65"/>
    <col collapsed="false" customWidth="true" hidden="false" outlineLevel="0" max="10" min="10" style="2" width="19.84"/>
    <col collapsed="false" customWidth="true" hidden="false" outlineLevel="0" max="11" min="11" style="2" width="23.13"/>
    <col collapsed="false" customWidth="true" hidden="false" outlineLevel="0" max="12" min="12" style="2" width="19.57"/>
    <col collapsed="false" customWidth="true" hidden="false" outlineLevel="0" max="1025" min="13" style="3" width="8.24"/>
  </cols>
  <sheetData>
    <row r="1" customFormat="false" ht="14.25" hidden="false" customHeight="true" outlineLevel="0" collapsed="false"/>
    <row r="4" customFormat="false" ht="21" hidden="false" customHeight="true" outlineLevel="0" collapsed="false">
      <c r="B4" s="4" t="str">
        <f aca="false">'A-XV - Orçamentos Diversos'!A5</f>
        <v>PROPOSTA DE PREÇOS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21" hidden="false" customHeight="true" outlineLevel="0" collapsed="false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customFormat="false" ht="17.25" hidden="false" customHeight="true" outlineLevel="0" collapsed="false">
      <c r="B6" s="6" t="str">
        <f aca="false">'A-XV - Orçamentos Diversos'!A7</f>
        <v>IDENTIFICAÇÃO DA EMPRESA</v>
      </c>
      <c r="C6" s="6"/>
      <c r="D6" s="6"/>
      <c r="E6" s="6"/>
      <c r="F6" s="6"/>
      <c r="G6" s="6"/>
      <c r="H6" s="6"/>
      <c r="I6" s="6"/>
      <c r="J6" s="6"/>
      <c r="K6" s="7" t="str">
        <f aca="false">'A-XV - Orçamentos Diversos'!F7</f>
        <v>LOGOMARCA DA EMPRESA</v>
      </c>
      <c r="L6" s="7"/>
    </row>
    <row r="7" customFormat="false" ht="17.25" hidden="false" customHeight="true" outlineLevel="0" collapsed="false">
      <c r="B7" s="6" t="str">
        <f aca="false">'A-XV - Orçamentos Diversos'!A8</f>
        <v>NOME:</v>
      </c>
      <c r="C7" s="6"/>
      <c r="D7" s="6"/>
      <c r="E7" s="6"/>
      <c r="F7" s="6"/>
      <c r="G7" s="6"/>
      <c r="H7" s="6"/>
      <c r="I7" s="6"/>
      <c r="J7" s="6"/>
      <c r="K7" s="7"/>
      <c r="L7" s="7"/>
    </row>
    <row r="8" customFormat="false" ht="17.25" hidden="false" customHeight="true" outlineLevel="0" collapsed="false">
      <c r="B8" s="6" t="str">
        <f aca="false">'A-XV - Orçamentos Diversos'!A9</f>
        <v>CNPJ:</v>
      </c>
      <c r="C8" s="6"/>
      <c r="D8" s="6"/>
      <c r="E8" s="6"/>
      <c r="F8" s="6"/>
      <c r="G8" s="6"/>
      <c r="H8" s="6"/>
      <c r="I8" s="6"/>
      <c r="J8" s="6"/>
      <c r="K8" s="7"/>
      <c r="L8" s="7"/>
    </row>
    <row r="9" customFormat="false" ht="17.25" hidden="false" customHeight="true" outlineLevel="0" collapsed="false">
      <c r="B9" s="6" t="str">
        <f aca="false">'A-XV - Orçamentos Diversos'!A10</f>
        <v>ENDEREÇO:</v>
      </c>
      <c r="C9" s="6"/>
      <c r="D9" s="6"/>
      <c r="E9" s="6"/>
      <c r="F9" s="6"/>
      <c r="G9" s="6"/>
      <c r="H9" s="6"/>
      <c r="I9" s="6"/>
      <c r="J9" s="6"/>
      <c r="K9" s="7"/>
      <c r="L9" s="7"/>
    </row>
    <row r="10" customFormat="false" ht="17.25" hidden="false" customHeight="true" outlineLevel="0" collapsed="false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customFormat="false" ht="6.75" hidden="false" customHeight="true" outlineLevel="0" collapsed="false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customFormat="false" ht="21" hidden="false" customHeight="true" outlineLevel="0" collapsed="false">
      <c r="B12" s="4" t="s">
        <v>1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Format="false" ht="6.75" hidden="false" customHeight="true" outlineLevel="0" collapsed="false">
      <c r="B13" s="9"/>
      <c r="C13" s="9"/>
      <c r="D13" s="9"/>
      <c r="E13" s="9"/>
      <c r="F13" s="9"/>
      <c r="G13" s="9"/>
      <c r="H13" s="9"/>
      <c r="I13" s="9"/>
      <c r="J13" s="10"/>
      <c r="K13" s="10"/>
      <c r="L13" s="10"/>
    </row>
    <row r="14" customFormat="false" ht="21" hidden="false" customHeight="true" outlineLevel="0" collapsed="false">
      <c r="B14" s="11"/>
      <c r="C14" s="11"/>
      <c r="D14" s="11"/>
      <c r="E14" s="11"/>
      <c r="F14" s="11"/>
      <c r="G14" s="12"/>
      <c r="H14" s="13"/>
      <c r="I14" s="13"/>
      <c r="J14" s="13"/>
      <c r="K14" s="12"/>
      <c r="L14" s="12"/>
    </row>
    <row r="15" customFormat="false" ht="21" hidden="false" customHeight="true" outlineLevel="0" collapsed="false">
      <c r="B15" s="14" t="s">
        <v>2</v>
      </c>
      <c r="C15" s="14"/>
      <c r="D15" s="14"/>
      <c r="E15" s="14"/>
      <c r="F15" s="14"/>
      <c r="G15" s="14"/>
      <c r="H15" s="14" t="s">
        <v>3</v>
      </c>
      <c r="I15" s="14"/>
      <c r="J15" s="15" t="s">
        <v>4</v>
      </c>
      <c r="K15" s="15" t="s">
        <v>5</v>
      </c>
      <c r="L15" s="15" t="s">
        <v>6</v>
      </c>
    </row>
    <row r="16" customFormat="false" ht="21" hidden="false" customHeight="true" outlineLevel="0" collapsed="false">
      <c r="B16" s="16" t="str">
        <f aca="false">'A-XIV - Ferramentas'!B19</f>
        <v>Encarregado de Manutenção Predial</v>
      </c>
      <c r="C16" s="16"/>
      <c r="D16" s="16"/>
      <c r="E16" s="16"/>
      <c r="F16" s="16"/>
      <c r="G16" s="16"/>
      <c r="H16" s="17" t="s">
        <v>7</v>
      </c>
      <c r="I16" s="17"/>
      <c r="J16" s="18" t="n">
        <v>3</v>
      </c>
      <c r="K16" s="19"/>
      <c r="L16" s="19" t="n">
        <f aca="false">J16*K16</f>
        <v>0</v>
      </c>
    </row>
    <row r="17" customFormat="false" ht="21" hidden="false" customHeight="true" outlineLevel="0" collapsed="false">
      <c r="B17" s="16" t="str">
        <f aca="false">'A-XIV - Ferramentas'!B20</f>
        <v>Eletricista de Manutenção Predial</v>
      </c>
      <c r="C17" s="16"/>
      <c r="D17" s="16"/>
      <c r="E17" s="16"/>
      <c r="F17" s="16"/>
      <c r="G17" s="16"/>
      <c r="H17" s="17" t="s">
        <v>7</v>
      </c>
      <c r="I17" s="17"/>
      <c r="J17" s="18" t="n">
        <v>4</v>
      </c>
      <c r="K17" s="19"/>
      <c r="L17" s="19" t="n">
        <f aca="false">J17*K17</f>
        <v>0</v>
      </c>
    </row>
    <row r="18" customFormat="false" ht="21" hidden="false" customHeight="true" outlineLevel="0" collapsed="false">
      <c r="B18" s="16" t="str">
        <f aca="false">'A-XIV - Ferramentas'!B21</f>
        <v>Oficial de Manutenção Predial</v>
      </c>
      <c r="C18" s="16"/>
      <c r="D18" s="16"/>
      <c r="E18" s="16"/>
      <c r="F18" s="16"/>
      <c r="G18" s="16"/>
      <c r="H18" s="17" t="s">
        <v>7</v>
      </c>
      <c r="I18" s="17"/>
      <c r="J18" s="18" t="n">
        <v>4</v>
      </c>
      <c r="K18" s="19"/>
      <c r="L18" s="19" t="n">
        <f aca="false">J18*K18</f>
        <v>0</v>
      </c>
    </row>
    <row r="19" customFormat="false" ht="21" hidden="false" customHeight="true" outlineLevel="0" collapsed="false">
      <c r="B19" s="16" t="str">
        <f aca="false">'A-XIV - Ferramentas'!B22</f>
        <v>Auxiliar de Manutenção Predial</v>
      </c>
      <c r="C19" s="16"/>
      <c r="D19" s="16"/>
      <c r="E19" s="16"/>
      <c r="F19" s="16"/>
      <c r="G19" s="16"/>
      <c r="H19" s="17" t="s">
        <v>7</v>
      </c>
      <c r="I19" s="17"/>
      <c r="J19" s="18" t="n">
        <v>4</v>
      </c>
      <c r="K19" s="19"/>
      <c r="L19" s="19" t="n">
        <f aca="false">J19*K19</f>
        <v>0</v>
      </c>
    </row>
    <row r="20" customFormat="false" ht="21" hidden="false" customHeight="true" outlineLevel="0" collapsed="false">
      <c r="B20" s="16" t="str">
        <f aca="false">'A-XIV - Ferramentas'!B23</f>
        <v>Engenheiro/Arquiteto de Manutenção Predial</v>
      </c>
      <c r="C20" s="16"/>
      <c r="D20" s="16"/>
      <c r="E20" s="16"/>
      <c r="F20" s="16"/>
      <c r="G20" s="16"/>
      <c r="H20" s="17" t="s">
        <v>7</v>
      </c>
      <c r="I20" s="17"/>
      <c r="J20" s="18" t="n">
        <v>1</v>
      </c>
      <c r="K20" s="19"/>
      <c r="L20" s="19" t="n">
        <f aca="false">J20*K20</f>
        <v>0</v>
      </c>
    </row>
    <row r="21" customFormat="false" ht="21" hidden="false" customHeight="true" outlineLevel="0" collapsed="false">
      <c r="B21" s="20"/>
      <c r="C21" s="20"/>
      <c r="D21" s="20"/>
      <c r="E21" s="20"/>
      <c r="F21" s="20"/>
      <c r="G21" s="20"/>
      <c r="H21" s="20"/>
      <c r="I21" s="20"/>
      <c r="J21" s="20"/>
      <c r="K21" s="21" t="s">
        <v>8</v>
      </c>
      <c r="L21" s="22" t="n">
        <f aca="false">SUM(L16:L20)</f>
        <v>0</v>
      </c>
    </row>
    <row r="22" customFormat="false" ht="46.6" hidden="false" customHeight="true" outlineLevel="0" collapsed="false">
      <c r="B22" s="23" t="s">
        <v>9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6">
    <mergeCell ref="B4:L4"/>
    <mergeCell ref="B5:L5"/>
    <mergeCell ref="B6:J6"/>
    <mergeCell ref="K6:L9"/>
    <mergeCell ref="B7:J7"/>
    <mergeCell ref="B8:J8"/>
    <mergeCell ref="B9:J9"/>
    <mergeCell ref="B10:L10"/>
    <mergeCell ref="B11:L11"/>
    <mergeCell ref="B12:L12"/>
    <mergeCell ref="B13:I13"/>
    <mergeCell ref="B14:F14"/>
    <mergeCell ref="H14:J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2:L22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J20" activeCellId="0" sqref="J20"/>
    </sheetView>
  </sheetViews>
  <sheetFormatPr defaultColWidth="8.6796875" defaultRowHeight="21" customHeight="true" zeroHeight="false" outlineLevelRow="0" outlineLevelCol="0"/>
  <cols>
    <col collapsed="false" customWidth="true" hidden="false" outlineLevel="0" max="1" min="1" style="2" width="2.44"/>
    <col collapsed="false" customWidth="true" hidden="false" outlineLevel="0" max="2" min="2" style="2" width="6.05"/>
    <col collapsed="false" customWidth="true" hidden="false" outlineLevel="0" max="4" min="3" style="2" width="9.65"/>
    <col collapsed="false" customWidth="true" hidden="false" outlineLevel="0" max="5" min="5" style="2" width="56.76"/>
    <col collapsed="false" customWidth="true" hidden="false" outlineLevel="0" max="6" min="6" style="2" width="7.88"/>
    <col collapsed="false" customWidth="true" hidden="false" outlineLevel="0" max="7" min="7" style="2" width="11.45"/>
    <col collapsed="false" customWidth="true" hidden="false" outlineLevel="0" max="9" min="8" style="2" width="9.65"/>
    <col collapsed="false" customWidth="true" hidden="false" outlineLevel="0" max="10" min="10" style="2" width="18.66"/>
    <col collapsed="false" customWidth="true" hidden="false" outlineLevel="0" max="12" min="11" style="2" width="19.57"/>
    <col collapsed="false" customWidth="true" hidden="false" outlineLevel="0" max="13" min="13" style="2" width="8.21"/>
    <col collapsed="false" customWidth="true" hidden="false" outlineLevel="0" max="14" min="14" style="2" width="9.4"/>
    <col collapsed="false" customWidth="true" hidden="false" outlineLevel="0" max="16" min="15" style="2" width="8.21"/>
    <col collapsed="false" customWidth="true" hidden="false" outlineLevel="0" max="1025" min="17" style="3" width="8.24"/>
  </cols>
  <sheetData>
    <row r="1" customFormat="false" ht="14.25" hidden="false" customHeight="true" outlineLevel="0" collapsed="false"/>
    <row r="4" customFormat="false" ht="21" hidden="false" customHeight="true" outlineLevel="0" collapsed="false">
      <c r="B4" s="4" t="str">
        <f aca="false">'A-XV - Orçamentos Diversos'!A5</f>
        <v>PROPOSTA DE PREÇOS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21" hidden="false" customHeight="true" outlineLevel="0" collapsed="false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customFormat="false" ht="17.25" hidden="false" customHeight="true" outlineLevel="0" collapsed="false">
      <c r="B6" s="6" t="str">
        <f aca="false">'A-XV - Orçamentos Diversos'!A7</f>
        <v>IDENTIFICAÇÃO DA EMPRESA</v>
      </c>
      <c r="C6" s="6"/>
      <c r="D6" s="6"/>
      <c r="E6" s="6"/>
      <c r="F6" s="6"/>
      <c r="G6" s="6"/>
      <c r="H6" s="6"/>
      <c r="I6" s="6"/>
      <c r="J6" s="6"/>
      <c r="K6" s="7" t="str">
        <f aca="false">'A-XV - Orçamentos Diversos'!F7</f>
        <v>LOGOMARCA DA EMPRESA</v>
      </c>
      <c r="L6" s="7"/>
    </row>
    <row r="7" customFormat="false" ht="17.25" hidden="false" customHeight="true" outlineLevel="0" collapsed="false">
      <c r="B7" s="6" t="str">
        <f aca="false">'A-XV - Orçamentos Diversos'!A8</f>
        <v>NOME:</v>
      </c>
      <c r="C7" s="6"/>
      <c r="D7" s="6"/>
      <c r="E7" s="6"/>
      <c r="F7" s="6"/>
      <c r="G7" s="6"/>
      <c r="H7" s="6"/>
      <c r="I7" s="6"/>
      <c r="J7" s="6"/>
      <c r="K7" s="7"/>
      <c r="L7" s="7"/>
    </row>
    <row r="8" customFormat="false" ht="17.25" hidden="false" customHeight="true" outlineLevel="0" collapsed="false">
      <c r="B8" s="6" t="str">
        <f aca="false">'A-XV - Orçamentos Diversos'!A9</f>
        <v>CNPJ:</v>
      </c>
      <c r="C8" s="6"/>
      <c r="D8" s="6"/>
      <c r="E8" s="6"/>
      <c r="F8" s="6"/>
      <c r="G8" s="6"/>
      <c r="H8" s="6"/>
      <c r="I8" s="6"/>
      <c r="J8" s="6"/>
      <c r="K8" s="7"/>
      <c r="L8" s="7"/>
    </row>
    <row r="9" customFormat="false" ht="17.25" hidden="false" customHeight="true" outlineLevel="0" collapsed="false">
      <c r="B9" s="6" t="str">
        <f aca="false">'A-XV - Orçamentos Diversos'!A10</f>
        <v>ENDEREÇO:</v>
      </c>
      <c r="C9" s="6"/>
      <c r="D9" s="6"/>
      <c r="E9" s="6"/>
      <c r="F9" s="6"/>
      <c r="G9" s="6"/>
      <c r="H9" s="6"/>
      <c r="I9" s="6"/>
      <c r="J9" s="6"/>
      <c r="K9" s="7"/>
      <c r="L9" s="7"/>
    </row>
    <row r="10" customFormat="false" ht="17.25" hidden="false" customHeight="true" outlineLevel="0" collapsed="false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customFormat="false" ht="6.75" hidden="false" customHeight="true" outlineLevel="0" collapsed="false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customFormat="false" ht="21" hidden="false" customHeight="true" outlineLevel="0" collapsed="false">
      <c r="B12" s="4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Format="false" ht="6.75" hidden="false" customHeight="true" outlineLevel="0" collapsed="false">
      <c r="B13" s="9"/>
      <c r="C13" s="9"/>
      <c r="D13" s="9"/>
      <c r="E13" s="9"/>
      <c r="F13" s="9"/>
      <c r="G13" s="9"/>
      <c r="H13" s="9"/>
      <c r="I13" s="9"/>
      <c r="J13" s="10"/>
      <c r="K13" s="10"/>
      <c r="L13" s="10"/>
    </row>
    <row r="14" customFormat="false" ht="21" hidden="false" customHeight="true" outlineLevel="0" collapsed="false">
      <c r="B14" s="24" t="s">
        <v>11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customFormat="false" ht="6.75" hidden="false" customHeight="true" outlineLevel="0" collapsed="false"/>
    <row r="16" customFormat="false" ht="14.25" hidden="false" customHeight="true" outlineLevel="0" collapsed="false"/>
    <row r="17" customFormat="false" ht="21" hidden="false" customHeight="true" outlineLevel="0" collapsed="false">
      <c r="B17" s="11"/>
      <c r="C17" s="11"/>
      <c r="D17" s="11"/>
      <c r="E17" s="11"/>
      <c r="F17" s="11"/>
      <c r="G17" s="12"/>
      <c r="H17" s="13"/>
      <c r="I17" s="13"/>
      <c r="J17" s="13"/>
      <c r="K17" s="12"/>
      <c r="L17" s="12"/>
    </row>
    <row r="18" customFormat="false" ht="21" hidden="false" customHeight="true" outlineLevel="0" collapsed="false">
      <c r="B18" s="14" t="s">
        <v>2</v>
      </c>
      <c r="C18" s="14"/>
      <c r="D18" s="14"/>
      <c r="E18" s="14"/>
      <c r="F18" s="14"/>
      <c r="G18" s="14"/>
      <c r="H18" s="14" t="s">
        <v>3</v>
      </c>
      <c r="I18" s="14"/>
      <c r="J18" s="15" t="s">
        <v>4</v>
      </c>
      <c r="K18" s="15" t="s">
        <v>5</v>
      </c>
      <c r="L18" s="15" t="s">
        <v>6</v>
      </c>
    </row>
    <row r="19" customFormat="false" ht="21" hidden="false" customHeight="true" outlineLevel="0" collapsed="false">
      <c r="B19" s="16" t="s">
        <v>12</v>
      </c>
      <c r="C19" s="16"/>
      <c r="D19" s="16"/>
      <c r="E19" s="16"/>
      <c r="F19" s="16"/>
      <c r="G19" s="16"/>
      <c r="H19" s="17" t="s">
        <v>7</v>
      </c>
      <c r="I19" s="17"/>
      <c r="J19" s="18" t="n">
        <v>3</v>
      </c>
      <c r="K19" s="19"/>
      <c r="L19" s="19" t="n">
        <f aca="false">J19*K19</f>
        <v>0</v>
      </c>
    </row>
    <row r="20" customFormat="false" ht="21" hidden="false" customHeight="true" outlineLevel="0" collapsed="false">
      <c r="B20" s="16" t="s">
        <v>13</v>
      </c>
      <c r="C20" s="16"/>
      <c r="D20" s="16"/>
      <c r="E20" s="16"/>
      <c r="F20" s="16"/>
      <c r="G20" s="16"/>
      <c r="H20" s="17" t="s">
        <v>7</v>
      </c>
      <c r="I20" s="17"/>
      <c r="J20" s="18" t="n">
        <v>4</v>
      </c>
      <c r="K20" s="19"/>
      <c r="L20" s="19" t="n">
        <f aca="false">J20*K20</f>
        <v>0</v>
      </c>
    </row>
    <row r="21" customFormat="false" ht="21" hidden="false" customHeight="true" outlineLevel="0" collapsed="false">
      <c r="B21" s="16" t="s">
        <v>14</v>
      </c>
      <c r="C21" s="16"/>
      <c r="D21" s="16"/>
      <c r="E21" s="16"/>
      <c r="F21" s="16"/>
      <c r="G21" s="16"/>
      <c r="H21" s="17" t="s">
        <v>7</v>
      </c>
      <c r="I21" s="17"/>
      <c r="J21" s="18" t="n">
        <v>4</v>
      </c>
      <c r="K21" s="19"/>
      <c r="L21" s="19" t="n">
        <f aca="false">J21*K21</f>
        <v>0</v>
      </c>
    </row>
    <row r="22" customFormat="false" ht="21" hidden="false" customHeight="true" outlineLevel="0" collapsed="false">
      <c r="B22" s="16" t="s">
        <v>15</v>
      </c>
      <c r="C22" s="16"/>
      <c r="D22" s="16"/>
      <c r="E22" s="16"/>
      <c r="F22" s="16"/>
      <c r="G22" s="16"/>
      <c r="H22" s="17" t="s">
        <v>7</v>
      </c>
      <c r="I22" s="17"/>
      <c r="J22" s="18" t="n">
        <v>4</v>
      </c>
      <c r="K22" s="19"/>
      <c r="L22" s="19" t="n">
        <f aca="false">J22*K22</f>
        <v>0</v>
      </c>
    </row>
    <row r="23" customFormat="false" ht="21" hidden="false" customHeight="true" outlineLevel="0" collapsed="false">
      <c r="B23" s="16" t="s">
        <v>16</v>
      </c>
      <c r="C23" s="16"/>
      <c r="D23" s="16"/>
      <c r="E23" s="16"/>
      <c r="F23" s="16"/>
      <c r="G23" s="16"/>
      <c r="H23" s="17" t="s">
        <v>7</v>
      </c>
      <c r="I23" s="17"/>
      <c r="J23" s="18" t="n">
        <v>1</v>
      </c>
      <c r="K23" s="19"/>
      <c r="L23" s="19" t="n">
        <f aca="false">J23*K23</f>
        <v>0</v>
      </c>
    </row>
    <row r="24" customFormat="false" ht="21" hidden="false" customHeight="true" outlineLevel="0" collapsed="false">
      <c r="B24" s="20"/>
      <c r="C24" s="20"/>
      <c r="D24" s="20"/>
      <c r="E24" s="20"/>
      <c r="F24" s="20"/>
      <c r="G24" s="20"/>
      <c r="H24" s="20"/>
      <c r="I24" s="20"/>
      <c r="J24" s="20"/>
      <c r="K24" s="21" t="s">
        <v>8</v>
      </c>
      <c r="L24" s="22" t="n">
        <f aca="false">SUM(L19:L23)</f>
        <v>0</v>
      </c>
    </row>
    <row r="25" customFormat="false" ht="43.5" hidden="false" customHeight="true" outlineLevel="0" collapsed="false">
      <c r="B25" s="25" t="s">
        <v>17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1048433" customFormat="false" ht="12.8" hidden="false" customHeight="true" outlineLevel="0" collapsed="false"/>
    <row r="1048434" customFormat="false" ht="12.8" hidden="false" customHeight="true" outlineLevel="0" collapsed="false"/>
    <row r="1048435" customFormat="false" ht="12.8" hidden="false" customHeight="true" outlineLevel="0" collapsed="false"/>
    <row r="1048436" customFormat="false" ht="12.8" hidden="false" customHeight="true" outlineLevel="0" collapsed="false"/>
    <row r="1048437" customFormat="false" ht="12.8" hidden="false" customHeight="true" outlineLevel="0" collapsed="false"/>
    <row r="1048438" customFormat="false" ht="12.8" hidden="false" customHeight="true" outlineLevel="0" collapsed="false"/>
    <row r="1048439" customFormat="false" ht="12.8" hidden="false" customHeight="true" outlineLevel="0" collapsed="false"/>
    <row r="1048440" customFormat="false" ht="12.8" hidden="false" customHeight="true" outlineLevel="0" collapsed="false"/>
    <row r="1048441" customFormat="false" ht="12.8" hidden="false" customHeight="true" outlineLevel="0" collapsed="false"/>
    <row r="1048442" customFormat="false" ht="12.8" hidden="false" customHeight="true" outlineLevel="0" collapsed="false"/>
    <row r="1048443" customFormat="false" ht="12.8" hidden="false" customHeight="true" outlineLevel="0" collapsed="false"/>
    <row r="1048444" customFormat="false" ht="12.8" hidden="false" customHeight="true" outlineLevel="0" collapsed="false"/>
    <row r="1048445" customFormat="false" ht="12.8" hidden="false" customHeight="true" outlineLevel="0" collapsed="false"/>
    <row r="1048446" customFormat="false" ht="12.8" hidden="false" customHeight="true" outlineLevel="0" collapsed="false"/>
    <row r="1048447" customFormat="false" ht="12.8" hidden="false" customHeight="true" outlineLevel="0" collapsed="false"/>
    <row r="1048448" customFormat="false" ht="12.8" hidden="false" customHeight="true" outlineLevel="0" collapsed="false"/>
    <row r="1048449" customFormat="false" ht="12.8" hidden="false" customHeight="true" outlineLevel="0" collapsed="false"/>
    <row r="1048450" customFormat="false" ht="12.8" hidden="false" customHeight="true" outlineLevel="0" collapsed="false"/>
    <row r="1048451" customFormat="false" ht="12.8" hidden="false" customHeight="true" outlineLevel="0" collapsed="false"/>
    <row r="1048452" customFormat="false" ht="12.8" hidden="false" customHeight="true" outlineLevel="0" collapsed="false"/>
    <row r="1048453" customFormat="false" ht="12.8" hidden="false" customHeight="true" outlineLevel="0" collapsed="false"/>
    <row r="1048454" customFormat="false" ht="12.8" hidden="false" customHeight="true" outlineLevel="0" collapsed="false"/>
    <row r="1048455" customFormat="false" ht="12.8" hidden="false" customHeight="true" outlineLevel="0" collapsed="false"/>
    <row r="1048456" customFormat="false" ht="12.8" hidden="false" customHeight="true" outlineLevel="0" collapsed="false"/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7">
    <mergeCell ref="B4:L4"/>
    <mergeCell ref="B5:L5"/>
    <mergeCell ref="B6:J6"/>
    <mergeCell ref="K6:L9"/>
    <mergeCell ref="B7:J7"/>
    <mergeCell ref="B8:J8"/>
    <mergeCell ref="B9:J9"/>
    <mergeCell ref="B10:L10"/>
    <mergeCell ref="B11:L11"/>
    <mergeCell ref="B12:L12"/>
    <mergeCell ref="B13:I13"/>
    <mergeCell ref="B14:L14"/>
    <mergeCell ref="B17:F17"/>
    <mergeCell ref="H17:J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5:L25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G50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F26" activeCellId="0" sqref="F26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2" width="8.21"/>
    <col collapsed="false" customWidth="true" hidden="false" outlineLevel="0" max="2" min="2" style="2" width="15.83"/>
    <col collapsed="false" customWidth="true" hidden="false" outlineLevel="0" max="3" min="3" style="2" width="46.97"/>
    <col collapsed="false" customWidth="true" hidden="false" outlineLevel="0" max="4" min="4" style="2" width="9.4"/>
    <col collapsed="false" customWidth="true" hidden="false" outlineLevel="0" max="5" min="5" style="2" width="18.53"/>
    <col collapsed="false" customWidth="true" hidden="false" outlineLevel="0" max="6" min="6" style="2" width="16.34"/>
    <col collapsed="false" customWidth="true" hidden="false" outlineLevel="0" max="7" min="7" style="2" width="11.38"/>
    <col collapsed="false" customWidth="true" hidden="false" outlineLevel="0" max="1025" min="8" style="3" width="8.24"/>
  </cols>
  <sheetData>
    <row r="1" customFormat="false" ht="12.8" hidden="false" customHeight="true" outlineLevel="0" collapsed="false">
      <c r="A1" s="26"/>
      <c r="B1" s="26"/>
      <c r="C1" s="26"/>
      <c r="D1" s="26"/>
      <c r="E1" s="26"/>
      <c r="F1" s="26"/>
      <c r="G1" s="26"/>
    </row>
    <row r="2" customFormat="false" ht="12.8" hidden="false" customHeight="true" outlineLevel="0" collapsed="false">
      <c r="A2" s="26"/>
      <c r="B2" s="26"/>
      <c r="C2" s="26"/>
      <c r="D2" s="26"/>
      <c r="E2" s="26"/>
      <c r="F2" s="26"/>
      <c r="G2" s="26"/>
    </row>
    <row r="3" customFormat="false" ht="12.8" hidden="false" customHeight="true" outlineLevel="0" collapsed="false">
      <c r="A3" s="26"/>
      <c r="B3" s="26"/>
      <c r="C3" s="26"/>
      <c r="D3" s="26"/>
      <c r="E3" s="26"/>
      <c r="F3" s="26"/>
      <c r="G3" s="26"/>
    </row>
    <row r="4" customFormat="false" ht="12.8" hidden="false" customHeight="true" outlineLevel="0" collapsed="false">
      <c r="A4" s="26"/>
      <c r="B4" s="26"/>
      <c r="C4" s="26"/>
      <c r="D4" s="26"/>
      <c r="E4" s="26"/>
      <c r="F4" s="26"/>
      <c r="G4" s="26"/>
    </row>
    <row r="5" customFormat="false" ht="12.8" hidden="false" customHeight="true" outlineLevel="0" collapsed="false">
      <c r="A5" s="27" t="str">
        <f aca="false">'A-XV-B - EXTINTORES'!B5</f>
        <v>PROPOSTA DE PREÇOS</v>
      </c>
      <c r="B5" s="27"/>
      <c r="C5" s="27"/>
      <c r="D5" s="27"/>
      <c r="E5" s="27"/>
      <c r="F5" s="27"/>
      <c r="G5" s="27"/>
    </row>
    <row r="6" customFormat="false" ht="12.8" hidden="false" customHeight="true" outlineLevel="0" collapsed="false">
      <c r="A6" s="26"/>
      <c r="B6" s="26"/>
      <c r="C6" s="26"/>
      <c r="D6" s="26"/>
      <c r="E6" s="26"/>
      <c r="F6" s="26"/>
      <c r="G6" s="26"/>
    </row>
    <row r="7" customFormat="false" ht="12.8" hidden="false" customHeight="true" outlineLevel="0" collapsed="false">
      <c r="A7" s="28" t="str">
        <f aca="false">'A-XV-B - EXTINTORES'!B7</f>
        <v>IDENTIFICAÇÃO DA EMPRESA</v>
      </c>
      <c r="B7" s="28"/>
      <c r="C7" s="28"/>
      <c r="D7" s="28"/>
      <c r="E7" s="28"/>
      <c r="F7" s="26" t="str">
        <f aca="false">'A-XV-B - EXTINTORES'!L7</f>
        <v>LOGOMARCA DA EMPRESA</v>
      </c>
      <c r="G7" s="26"/>
    </row>
    <row r="8" customFormat="false" ht="12.8" hidden="false" customHeight="true" outlineLevel="0" collapsed="false">
      <c r="A8" s="28" t="str">
        <f aca="false">'A-XV-B - EXTINTORES'!B8</f>
        <v>NOME:</v>
      </c>
      <c r="B8" s="28"/>
      <c r="C8" s="28"/>
      <c r="D8" s="28"/>
      <c r="E8" s="28"/>
      <c r="F8" s="26"/>
      <c r="G8" s="26"/>
    </row>
    <row r="9" customFormat="false" ht="12.8" hidden="false" customHeight="true" outlineLevel="0" collapsed="false">
      <c r="A9" s="28" t="str">
        <f aca="false">'A-XV-B - EXTINTORES'!B9</f>
        <v>CNPJ:</v>
      </c>
      <c r="B9" s="28"/>
      <c r="C9" s="28"/>
      <c r="D9" s="28"/>
      <c r="E9" s="28"/>
      <c r="F9" s="26"/>
      <c r="G9" s="26"/>
    </row>
    <row r="10" customFormat="false" ht="12.8" hidden="false" customHeight="true" outlineLevel="0" collapsed="false">
      <c r="A10" s="28" t="str">
        <f aca="false">'A-XV-B - EXTINTORES'!B10</f>
        <v>ENDEREÇO:</v>
      </c>
      <c r="B10" s="28"/>
      <c r="C10" s="28"/>
      <c r="D10" s="28"/>
      <c r="E10" s="28"/>
      <c r="F10" s="26"/>
      <c r="G10" s="26"/>
    </row>
    <row r="11" customFormat="false" ht="12.8" hidden="false" customHeight="true" outlineLevel="0" collapsed="false">
      <c r="A11" s="26"/>
      <c r="B11" s="26"/>
      <c r="C11" s="26"/>
      <c r="D11" s="26"/>
      <c r="E11" s="26"/>
      <c r="F11" s="26"/>
      <c r="G11" s="26"/>
    </row>
    <row r="12" customFormat="false" ht="12.8" hidden="false" customHeight="true" outlineLevel="0" collapsed="false">
      <c r="A12" s="26"/>
      <c r="B12" s="26"/>
      <c r="C12" s="26"/>
      <c r="D12" s="26"/>
      <c r="E12" s="26"/>
      <c r="F12" s="26"/>
      <c r="G12" s="26"/>
    </row>
    <row r="13" customFormat="false" ht="21" hidden="false" customHeight="true" outlineLevel="0" collapsed="false">
      <c r="A13" s="27" t="s">
        <v>18</v>
      </c>
      <c r="B13" s="27"/>
      <c r="C13" s="27"/>
      <c r="D13" s="27"/>
      <c r="E13" s="27"/>
      <c r="F13" s="27"/>
      <c r="G13" s="27"/>
    </row>
    <row r="14" customFormat="false" ht="6.75" hidden="false" customHeight="true" outlineLevel="0" collapsed="false">
      <c r="A14" s="29"/>
      <c r="B14" s="29"/>
      <c r="C14" s="29"/>
      <c r="D14" s="29"/>
      <c r="E14" s="29"/>
      <c r="F14" s="29"/>
      <c r="G14" s="29"/>
    </row>
    <row r="15" customFormat="false" ht="39" hidden="false" customHeight="true" outlineLevel="0" collapsed="false">
      <c r="A15" s="30" t="s">
        <v>19</v>
      </c>
      <c r="B15" s="30"/>
      <c r="C15" s="30"/>
      <c r="D15" s="30"/>
      <c r="E15" s="30"/>
      <c r="F15" s="30"/>
      <c r="G15" s="30"/>
    </row>
    <row r="16" customFormat="false" ht="6.75" hidden="false" customHeight="true" outlineLevel="0" collapsed="false">
      <c r="A16" s="29"/>
      <c r="B16" s="29"/>
      <c r="C16" s="29"/>
      <c r="D16" s="29"/>
      <c r="E16" s="29"/>
      <c r="F16" s="29"/>
      <c r="G16" s="29"/>
    </row>
    <row r="17" customFormat="false" ht="21" hidden="false" customHeight="true" outlineLevel="0" collapsed="false">
      <c r="A17" s="31"/>
      <c r="B17" s="31"/>
      <c r="C17" s="31"/>
      <c r="D17" s="31"/>
      <c r="E17" s="32"/>
      <c r="F17" s="33"/>
      <c r="G17" s="34"/>
    </row>
    <row r="18" customFormat="false" ht="6.75" hidden="false" customHeight="true" outlineLevel="0" collapsed="false">
      <c r="A18" s="29"/>
      <c r="B18" s="29"/>
      <c r="C18" s="29"/>
      <c r="D18" s="29"/>
      <c r="E18" s="29"/>
      <c r="F18" s="29"/>
      <c r="G18" s="29"/>
    </row>
    <row r="19" customFormat="false" ht="21" hidden="false" customHeight="true" outlineLevel="0" collapsed="false">
      <c r="A19" s="35" t="s">
        <v>20</v>
      </c>
      <c r="B19" s="35"/>
      <c r="C19" s="35"/>
      <c r="D19" s="35"/>
      <c r="E19" s="35"/>
      <c r="F19" s="35"/>
      <c r="G19" s="35"/>
    </row>
    <row r="20" customFormat="false" ht="21" hidden="false" customHeight="true" outlineLevel="0" collapsed="false">
      <c r="A20" s="36" t="s">
        <v>21</v>
      </c>
      <c r="B20" s="36" t="s">
        <v>22</v>
      </c>
      <c r="C20" s="36" t="s">
        <v>23</v>
      </c>
      <c r="D20" s="36" t="s">
        <v>7</v>
      </c>
      <c r="E20" s="36" t="s">
        <v>24</v>
      </c>
      <c r="F20" s="36" t="s">
        <v>25</v>
      </c>
      <c r="G20" s="36" t="s">
        <v>26</v>
      </c>
    </row>
    <row r="21" customFormat="false" ht="45" hidden="false" customHeight="true" outlineLevel="0" collapsed="false">
      <c r="A21" s="37" t="n">
        <v>1</v>
      </c>
      <c r="B21" s="38" t="s">
        <v>27</v>
      </c>
      <c r="C21" s="39" t="s">
        <v>28</v>
      </c>
      <c r="D21" s="40" t="s">
        <v>29</v>
      </c>
      <c r="E21" s="37" t="n">
        <v>5</v>
      </c>
      <c r="F21" s="41"/>
      <c r="G21" s="42" t="n">
        <f aca="false">F21*E21</f>
        <v>0</v>
      </c>
    </row>
    <row r="22" customFormat="false" ht="21" hidden="false" customHeight="true" outlineLevel="0" collapsed="false">
      <c r="A22" s="43"/>
      <c r="B22" s="43"/>
      <c r="C22" s="43"/>
      <c r="D22" s="43"/>
      <c r="E22" s="43"/>
      <c r="F22" s="44" t="s">
        <v>30</v>
      </c>
      <c r="G22" s="45" t="n">
        <f aca="false">G21</f>
        <v>0</v>
      </c>
    </row>
    <row r="23" customFormat="false" ht="6.75" hidden="false" customHeight="true" outlineLevel="0" collapsed="false">
      <c r="A23" s="43"/>
      <c r="B23" s="43"/>
      <c r="C23" s="43"/>
      <c r="D23" s="43"/>
      <c r="E23" s="43"/>
      <c r="F23" s="43"/>
      <c r="G23" s="43"/>
    </row>
    <row r="24" customFormat="false" ht="21" hidden="false" customHeight="true" outlineLevel="0" collapsed="false">
      <c r="A24" s="46" t="s">
        <v>31</v>
      </c>
      <c r="B24" s="46"/>
      <c r="C24" s="46"/>
      <c r="D24" s="46"/>
      <c r="E24" s="46"/>
      <c r="F24" s="46"/>
      <c r="G24" s="46"/>
    </row>
    <row r="25" customFormat="false" ht="21" hidden="false" customHeight="true" outlineLevel="0" collapsed="false">
      <c r="A25" s="36" t="s">
        <v>21</v>
      </c>
      <c r="B25" s="36" t="s">
        <v>22</v>
      </c>
      <c r="C25" s="36" t="s">
        <v>23</v>
      </c>
      <c r="D25" s="36" t="s">
        <v>7</v>
      </c>
      <c r="E25" s="36" t="s">
        <v>24</v>
      </c>
      <c r="F25" s="36" t="s">
        <v>25</v>
      </c>
      <c r="G25" s="36" t="s">
        <v>26</v>
      </c>
    </row>
    <row r="26" customFormat="false" ht="39.75" hidden="false" customHeight="true" outlineLevel="0" collapsed="false">
      <c r="A26" s="37" t="n">
        <v>1</v>
      </c>
      <c r="B26" s="37" t="s">
        <v>32</v>
      </c>
      <c r="C26" s="39" t="s">
        <v>33</v>
      </c>
      <c r="D26" s="40" t="s">
        <v>29</v>
      </c>
      <c r="E26" s="37" t="n">
        <v>1</v>
      </c>
      <c r="F26" s="41"/>
      <c r="G26" s="42" t="n">
        <f aca="false">F26*E26</f>
        <v>0</v>
      </c>
    </row>
    <row r="27" customFormat="false" ht="21" hidden="false" customHeight="true" outlineLevel="0" collapsed="false">
      <c r="A27" s="43"/>
      <c r="B27" s="43"/>
      <c r="C27" s="43"/>
      <c r="D27" s="43"/>
      <c r="E27" s="43"/>
      <c r="F27" s="44" t="s">
        <v>30</v>
      </c>
      <c r="G27" s="45" t="n">
        <f aca="false">SUM(G26)</f>
        <v>0</v>
      </c>
    </row>
    <row r="28" customFormat="false" ht="6.75" hidden="false" customHeight="true" outlineLevel="0" collapsed="false">
      <c r="A28" s="43"/>
      <c r="B28" s="43"/>
      <c r="C28" s="43"/>
      <c r="D28" s="43"/>
      <c r="E28" s="43"/>
      <c r="F28" s="47"/>
      <c r="G28" s="48"/>
    </row>
    <row r="29" customFormat="false" ht="21" hidden="false" customHeight="true" outlineLevel="0" collapsed="false">
      <c r="A29" s="49" t="s">
        <v>34</v>
      </c>
      <c r="B29" s="49"/>
      <c r="C29" s="49"/>
      <c r="D29" s="49"/>
      <c r="E29" s="49"/>
      <c r="F29" s="44"/>
      <c r="G29" s="45" t="n">
        <f aca="false">G22+G27</f>
        <v>0</v>
      </c>
    </row>
    <row r="30" customFormat="false" ht="6.75" hidden="false" customHeight="true" outlineLevel="0" collapsed="false">
      <c r="A30" s="43"/>
      <c r="B30" s="43"/>
      <c r="C30" s="43"/>
      <c r="D30" s="43"/>
      <c r="E30" s="43"/>
      <c r="F30" s="43"/>
      <c r="G30" s="43"/>
    </row>
    <row r="31" customFormat="false" ht="21" hidden="false" customHeight="true" outlineLevel="0" collapsed="false">
      <c r="A31" s="50" t="s">
        <v>35</v>
      </c>
      <c r="B31" s="50"/>
      <c r="C31" s="50"/>
      <c r="D31" s="50"/>
      <c r="E31" s="50"/>
      <c r="F31" s="50"/>
      <c r="G31" s="50"/>
    </row>
    <row r="32" customFormat="false" ht="210.75" hidden="false" customHeight="true" outlineLevel="0" collapsed="false">
      <c r="A32" s="51" t="s">
        <v>36</v>
      </c>
      <c r="B32" s="51"/>
      <c r="C32" s="51"/>
      <c r="D32" s="51"/>
      <c r="E32" s="51"/>
      <c r="F32" s="51"/>
      <c r="G32" s="51"/>
    </row>
    <row r="33" customFormat="false" ht="21" hidden="false" customHeight="true" outlineLevel="0" collapsed="false">
      <c r="A33" s="35" t="s">
        <v>37</v>
      </c>
      <c r="B33" s="35"/>
      <c r="C33" s="35"/>
      <c r="D33" s="35"/>
      <c r="E33" s="35"/>
      <c r="F33" s="35"/>
      <c r="G33" s="35"/>
    </row>
    <row r="34" customFormat="false" ht="21" hidden="false" customHeight="true" outlineLevel="0" collapsed="false">
      <c r="A34" s="36" t="s">
        <v>21</v>
      </c>
      <c r="B34" s="36" t="s">
        <v>22</v>
      </c>
      <c r="C34" s="36" t="s">
        <v>23</v>
      </c>
      <c r="D34" s="36" t="s">
        <v>7</v>
      </c>
      <c r="E34" s="36" t="s">
        <v>24</v>
      </c>
      <c r="F34" s="36" t="s">
        <v>25</v>
      </c>
      <c r="G34" s="36" t="s">
        <v>26</v>
      </c>
    </row>
    <row r="35" customFormat="false" ht="39.75" hidden="false" customHeight="true" outlineLevel="0" collapsed="false">
      <c r="A35" s="37" t="n">
        <v>1</v>
      </c>
      <c r="B35" s="37" t="s">
        <v>38</v>
      </c>
      <c r="C35" s="39" t="s">
        <v>39</v>
      </c>
      <c r="D35" s="40" t="s">
        <v>40</v>
      </c>
      <c r="E35" s="52" t="n">
        <v>8318</v>
      </c>
      <c r="F35" s="41"/>
      <c r="G35" s="42" t="n">
        <f aca="false">F35*E35</f>
        <v>0</v>
      </c>
    </row>
    <row r="36" customFormat="false" ht="39.75" hidden="false" customHeight="true" outlineLevel="0" collapsed="false">
      <c r="A36" s="37" t="n">
        <v>2</v>
      </c>
      <c r="B36" s="38" t="s">
        <v>41</v>
      </c>
      <c r="C36" s="39" t="s">
        <v>42</v>
      </c>
      <c r="D36" s="40" t="s">
        <v>29</v>
      </c>
      <c r="E36" s="40" t="n">
        <v>1</v>
      </c>
      <c r="F36" s="41"/>
      <c r="G36" s="42" t="n">
        <f aca="false">F36*E36</f>
        <v>0</v>
      </c>
    </row>
    <row r="37" customFormat="false" ht="39.75" hidden="false" customHeight="true" outlineLevel="0" collapsed="false">
      <c r="A37" s="37" t="n">
        <v>3</v>
      </c>
      <c r="B37" s="38" t="s">
        <v>43</v>
      </c>
      <c r="C37" s="41" t="s">
        <v>44</v>
      </c>
      <c r="D37" s="40" t="s">
        <v>7</v>
      </c>
      <c r="E37" s="40" t="n">
        <v>29</v>
      </c>
      <c r="F37" s="53"/>
      <c r="G37" s="42" t="n">
        <f aca="false">F37*E37</f>
        <v>0</v>
      </c>
    </row>
    <row r="38" customFormat="false" ht="21" hidden="false" customHeight="true" outlineLevel="0" collapsed="false">
      <c r="A38" s="43"/>
      <c r="B38" s="43"/>
      <c r="C38" s="43"/>
      <c r="D38" s="43"/>
      <c r="E38" s="43"/>
      <c r="F38" s="44" t="s">
        <v>30</v>
      </c>
      <c r="G38" s="45" t="n">
        <f aca="false">SUM(G35:G37)</f>
        <v>0</v>
      </c>
    </row>
    <row r="39" customFormat="false" ht="6.75" hidden="false" customHeight="true" outlineLevel="0" collapsed="false">
      <c r="A39" s="43"/>
      <c r="B39" s="43"/>
      <c r="C39" s="43"/>
      <c r="D39" s="43"/>
      <c r="E39" s="43"/>
      <c r="F39" s="43"/>
      <c r="G39" s="43"/>
    </row>
    <row r="40" customFormat="false" ht="21" hidden="false" customHeight="true" outlineLevel="0" collapsed="false">
      <c r="A40" s="43"/>
      <c r="B40" s="43"/>
      <c r="C40" s="43"/>
      <c r="D40" s="43"/>
      <c r="E40" s="54"/>
      <c r="F40" s="55" t="s">
        <v>45</v>
      </c>
      <c r="G40" s="45" t="n">
        <f aca="false">$G$22+$G$27+$G$38</f>
        <v>0</v>
      </c>
    </row>
    <row r="41" customFormat="false" ht="6.75" hidden="false" customHeight="true" outlineLevel="0" collapsed="false">
      <c r="A41" s="43"/>
      <c r="B41" s="43"/>
      <c r="C41" s="43"/>
      <c r="D41" s="43"/>
      <c r="E41" s="43"/>
      <c r="F41" s="43"/>
      <c r="G41" s="43"/>
    </row>
    <row r="42" customFormat="false" ht="21" hidden="false" customHeight="true" outlineLevel="0" collapsed="false">
      <c r="A42" s="56" t="s">
        <v>46</v>
      </c>
      <c r="B42" s="56"/>
      <c r="C42" s="56"/>
      <c r="D42" s="56"/>
      <c r="E42" s="56"/>
      <c r="F42" s="56"/>
      <c r="G42" s="56"/>
    </row>
    <row r="43" customFormat="false" ht="21" hidden="false" customHeight="true" outlineLevel="0" collapsed="false">
      <c r="A43" s="36" t="s">
        <v>21</v>
      </c>
      <c r="B43" s="36" t="s">
        <v>22</v>
      </c>
      <c r="C43" s="36" t="s">
        <v>23</v>
      </c>
      <c r="D43" s="36" t="s">
        <v>7</v>
      </c>
      <c r="E43" s="36" t="s">
        <v>24</v>
      </c>
      <c r="F43" s="36" t="s">
        <v>47</v>
      </c>
      <c r="G43" s="36" t="s">
        <v>26</v>
      </c>
    </row>
    <row r="44" customFormat="false" ht="45" hidden="false" customHeight="true" outlineLevel="0" collapsed="false">
      <c r="A44" s="37" t="n">
        <v>1</v>
      </c>
      <c r="B44" s="37" t="s">
        <v>38</v>
      </c>
      <c r="C44" s="39" t="s">
        <v>48</v>
      </c>
      <c r="D44" s="40" t="s">
        <v>40</v>
      </c>
      <c r="E44" s="40" t="n">
        <f aca="false">0.1*E35</f>
        <v>831.8</v>
      </c>
      <c r="F44" s="53" t="n">
        <f aca="false">F35</f>
        <v>0</v>
      </c>
      <c r="G44" s="42" t="n">
        <f aca="false">F44*E44</f>
        <v>0</v>
      </c>
    </row>
    <row r="45" customFormat="false" ht="45" hidden="false" customHeight="true" outlineLevel="0" collapsed="false">
      <c r="A45" s="37" t="n">
        <v>2</v>
      </c>
      <c r="B45" s="38" t="s">
        <v>41</v>
      </c>
      <c r="C45" s="39" t="s">
        <v>49</v>
      </c>
      <c r="D45" s="40" t="s">
        <v>29</v>
      </c>
      <c r="E45" s="40" t="n">
        <v>1</v>
      </c>
      <c r="F45" s="53" t="n">
        <f aca="false">'A-XV-C - PEDÁGIOS'!G95</f>
        <v>0</v>
      </c>
      <c r="G45" s="42" t="n">
        <f aca="false">F45*E45</f>
        <v>0</v>
      </c>
    </row>
    <row r="46" customFormat="false" ht="45" hidden="false" customHeight="true" outlineLevel="0" collapsed="false">
      <c r="A46" s="37" t="n">
        <v>3</v>
      </c>
      <c r="B46" s="38" t="s">
        <v>43</v>
      </c>
      <c r="C46" s="39" t="s">
        <v>50</v>
      </c>
      <c r="D46" s="40" t="s">
        <v>7</v>
      </c>
      <c r="E46" s="40" t="n">
        <v>16</v>
      </c>
      <c r="F46" s="53" t="n">
        <f aca="false">F37</f>
        <v>0</v>
      </c>
      <c r="G46" s="42" t="n">
        <f aca="false">F46*E46</f>
        <v>0</v>
      </c>
    </row>
    <row r="47" customFormat="false" ht="21" hidden="false" customHeight="true" outlineLevel="0" collapsed="false">
      <c r="A47" s="43"/>
      <c r="B47" s="43"/>
      <c r="C47" s="43"/>
      <c r="D47" s="43"/>
      <c r="E47" s="43"/>
      <c r="F47" s="44" t="s">
        <v>30</v>
      </c>
      <c r="G47" s="45" t="n">
        <f aca="false">SUM(G44:G46)</f>
        <v>0</v>
      </c>
    </row>
    <row r="48" customFormat="false" ht="6.75" hidden="false" customHeight="true" outlineLevel="0" collapsed="false">
      <c r="A48" s="43"/>
      <c r="B48" s="43"/>
      <c r="C48" s="43"/>
      <c r="D48" s="43"/>
      <c r="E48" s="43"/>
      <c r="F48" s="43"/>
      <c r="G48" s="43"/>
    </row>
    <row r="49" customFormat="false" ht="21" hidden="false" customHeight="true" outlineLevel="0" collapsed="false">
      <c r="A49" s="43"/>
      <c r="B49" s="43"/>
      <c r="C49" s="43"/>
      <c r="D49" s="43"/>
      <c r="E49" s="54"/>
      <c r="F49" s="55" t="s">
        <v>45</v>
      </c>
      <c r="G49" s="45" t="n">
        <f aca="false">G47</f>
        <v>0</v>
      </c>
    </row>
    <row r="50" customFormat="false" ht="43.5" hidden="false" customHeight="true" outlineLevel="0" collapsed="false">
      <c r="A50" s="57" t="s">
        <v>51</v>
      </c>
      <c r="B50" s="57"/>
      <c r="C50" s="57"/>
      <c r="D50" s="57"/>
      <c r="E50" s="57"/>
      <c r="F50" s="57"/>
      <c r="G50" s="57"/>
    </row>
  </sheetData>
  <mergeCells count="19">
    <mergeCell ref="A5:G5"/>
    <mergeCell ref="A6:G6"/>
    <mergeCell ref="A7:E7"/>
    <mergeCell ref="F7:G10"/>
    <mergeCell ref="A8:E8"/>
    <mergeCell ref="A9:E9"/>
    <mergeCell ref="A10:E10"/>
    <mergeCell ref="A11:G11"/>
    <mergeCell ref="A13:G13"/>
    <mergeCell ref="A15:G15"/>
    <mergeCell ref="A17:D17"/>
    <mergeCell ref="A19:G19"/>
    <mergeCell ref="A24:G24"/>
    <mergeCell ref="A29:E29"/>
    <mergeCell ref="A31:G31"/>
    <mergeCell ref="A32:G32"/>
    <mergeCell ref="A33:G33"/>
    <mergeCell ref="A42:G42"/>
    <mergeCell ref="A50:G50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O1048576"/>
  <sheetViews>
    <sheetView showFormulas="false" showGridLines="true" showRowColHeaders="true" showZeros="true" rightToLeft="false" tabSelected="false" showOutlineSymbols="true" defaultGridColor="true" view="pageBreakPreview" topLeftCell="A5" colorId="64" zoomScale="65" zoomScaleNormal="85" zoomScalePageLayoutView="65" workbookViewId="0">
      <selection pane="topLeft" activeCell="S27" activeCellId="0" sqref="S27"/>
    </sheetView>
  </sheetViews>
  <sheetFormatPr defaultColWidth="8.6796875" defaultRowHeight="21" customHeight="true" zeroHeight="false" outlineLevelRow="0" outlineLevelCol="0"/>
  <cols>
    <col collapsed="false" customWidth="true" hidden="false" outlineLevel="0" max="1" min="1" style="2" width="2.44"/>
    <col collapsed="false" customWidth="true" hidden="false" outlineLevel="0" max="2" min="2" style="2" width="6.05"/>
    <col collapsed="false" customWidth="true" hidden="false" outlineLevel="0" max="3" min="3" style="2" width="9.65"/>
    <col collapsed="false" customWidth="true" hidden="false" outlineLevel="0" max="4" min="4" style="2" width="14.15"/>
    <col collapsed="false" customWidth="true" hidden="false" outlineLevel="0" max="5" min="5" style="2" width="43.13"/>
    <col collapsed="false" customWidth="true" hidden="false" outlineLevel="0" max="6" min="6" style="2" width="7.88"/>
    <col collapsed="false" customWidth="true" hidden="false" outlineLevel="0" max="7" min="7" style="2" width="18.66"/>
    <col collapsed="false" customWidth="true" hidden="false" outlineLevel="0" max="8" min="8" style="2" width="1.54"/>
    <col collapsed="false" customWidth="true" hidden="false" outlineLevel="0" max="9" min="9" style="2" width="1.39"/>
    <col collapsed="false" customWidth="true" hidden="false" outlineLevel="0" max="10" min="10" style="2" width="14.15"/>
    <col collapsed="false" customWidth="true" hidden="false" outlineLevel="0" max="11" min="11" style="2" width="18.1"/>
    <col collapsed="false" customWidth="true" hidden="false" outlineLevel="0" max="13" min="12" style="2" width="14.15"/>
    <col collapsed="false" customWidth="true" hidden="false" outlineLevel="0" max="14" min="14" style="2" width="15.62"/>
    <col collapsed="false" customWidth="true" hidden="false" outlineLevel="0" max="15" min="15" style="2" width="1.54"/>
    <col collapsed="false" customWidth="true" hidden="false" outlineLevel="0" max="1025" min="16" style="3" width="8.24"/>
  </cols>
  <sheetData>
    <row r="1" customFormat="false" ht="14.25" hidden="false" customHeight="true" outlineLevel="0" collapsed="false"/>
    <row r="4" customFormat="false" ht="21" hidden="false" customHeight="true" outlineLevel="0" collapsed="false">
      <c r="B4" s="58"/>
      <c r="C4" s="58"/>
      <c r="D4" s="58"/>
      <c r="E4" s="58"/>
      <c r="F4" s="58"/>
      <c r="G4" s="59"/>
    </row>
    <row r="5" customFormat="false" ht="21" hidden="false" customHeight="true" outlineLevel="0" collapsed="false">
      <c r="B5" s="4" t="str">
        <f aca="false">'A-XV-C - PEDÁGIOS'!B4</f>
        <v>PROPOSTA DE PREÇOS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7.25" hidden="false" customHeight="true" outlineLevel="0" collapsed="false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customFormat="false" ht="17.25" hidden="false" customHeight="true" outlineLevel="0" collapsed="false">
      <c r="B7" s="6" t="str">
        <f aca="false">'A-XV-C - PEDÁGIOS'!B6</f>
        <v>IDENTIFICAÇÃO DA EMPRESA</v>
      </c>
      <c r="C7" s="6"/>
      <c r="D7" s="6"/>
      <c r="E7" s="6"/>
      <c r="F7" s="6"/>
      <c r="G7" s="6"/>
      <c r="H7" s="6"/>
      <c r="I7" s="6"/>
      <c r="J7" s="6"/>
      <c r="K7" s="6"/>
      <c r="L7" s="7" t="str">
        <f aca="false">'A-XV-C - PEDÁGIOS'!D6</f>
        <v>LOGOMARCA DA EMPRESA</v>
      </c>
      <c r="M7" s="7"/>
      <c r="N7" s="7"/>
      <c r="O7" s="5"/>
    </row>
    <row r="8" customFormat="false" ht="17.25" hidden="false" customHeight="true" outlineLevel="0" collapsed="false">
      <c r="B8" s="6" t="str">
        <f aca="false">'A-XV-C - PEDÁGIOS'!B7</f>
        <v>NOME:</v>
      </c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  <c r="O8" s="5"/>
    </row>
    <row r="9" customFormat="false" ht="17.25" hidden="false" customHeight="true" outlineLevel="0" collapsed="false">
      <c r="B9" s="6" t="str">
        <f aca="false">'A-XV-C - PEDÁGIOS'!B8</f>
        <v>CNPJ:</v>
      </c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  <c r="O9" s="5"/>
    </row>
    <row r="10" customFormat="false" ht="17.25" hidden="false" customHeight="true" outlineLevel="0" collapsed="false">
      <c r="B10" s="6" t="str">
        <f aca="false">'A-XV-C - PEDÁGIOS'!B9</f>
        <v>ENDEREÇO:</v>
      </c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  <c r="O10" s="5"/>
    </row>
    <row r="11" customFormat="false" ht="17.25" hidden="false" customHeight="true" outlineLevel="0" collapsed="false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customFormat="false" ht="6.75" hidden="false" customHeight="true" outlineLevel="0" collapsed="false">
      <c r="B12" s="8"/>
      <c r="C12" s="8"/>
      <c r="D12" s="8"/>
      <c r="E12" s="8"/>
      <c r="F12" s="8"/>
      <c r="G12" s="60"/>
    </row>
    <row r="13" customFormat="false" ht="21" hidden="false" customHeight="true" outlineLevel="0" collapsed="false">
      <c r="B13" s="4" t="s">
        <v>52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customFormat="false" ht="6.75" hidden="false" customHeight="true" outlineLevel="0" collapsed="false">
      <c r="B14" s="61"/>
      <c r="C14" s="61"/>
      <c r="D14" s="61"/>
      <c r="E14" s="61"/>
      <c r="F14" s="61"/>
      <c r="G14" s="61"/>
      <c r="H14" s="61"/>
    </row>
    <row r="15" customFormat="false" ht="21" hidden="false" customHeight="true" outlineLevel="0" collapsed="false">
      <c r="B15" s="62"/>
      <c r="C15" s="62"/>
      <c r="D15" s="63"/>
      <c r="E15" s="64"/>
      <c r="F15" s="24"/>
      <c r="G15" s="24"/>
      <c r="H15" s="65"/>
      <c r="I15" s="66"/>
      <c r="J15" s="67" t="s">
        <v>4</v>
      </c>
      <c r="K15" s="67"/>
      <c r="L15" s="67"/>
      <c r="M15" s="67"/>
      <c r="N15" s="66"/>
      <c r="O15" s="68"/>
    </row>
    <row r="16" customFormat="false" ht="6.75" hidden="false" customHeight="true" outlineLevel="0" collapsed="false">
      <c r="B16" s="61"/>
      <c r="C16" s="61"/>
      <c r="D16" s="61"/>
      <c r="E16" s="61"/>
      <c r="F16" s="61"/>
      <c r="G16" s="61"/>
      <c r="H16" s="69"/>
      <c r="I16" s="66"/>
      <c r="J16" s="20"/>
      <c r="K16" s="20"/>
      <c r="L16" s="20"/>
      <c r="M16" s="20"/>
      <c r="N16" s="20"/>
      <c r="O16" s="68"/>
    </row>
    <row r="17" customFormat="false" ht="21" hidden="false" customHeight="true" outlineLevel="0" collapsed="false">
      <c r="B17" s="66" t="str">
        <f aca="false">'[1]Base - Uniformes e EPIs'!$B$17</f>
        <v>Item</v>
      </c>
      <c r="C17" s="66" t="str">
        <f aca="false">'[1]Base - Uniformes e EPIs'!$C$17</f>
        <v>Código</v>
      </c>
      <c r="D17" s="66" t="str">
        <f aca="false">'[1]Base - Uniformes e EPIs'!$D$17</f>
        <v>Banco</v>
      </c>
      <c r="E17" s="66" t="s">
        <v>53</v>
      </c>
      <c r="F17" s="66" t="s">
        <v>3</v>
      </c>
      <c r="G17" s="66" t="s">
        <v>54</v>
      </c>
      <c r="H17" s="66"/>
      <c r="I17" s="66"/>
      <c r="J17" s="70" t="s">
        <v>55</v>
      </c>
      <c r="K17" s="70" t="s">
        <v>56</v>
      </c>
      <c r="L17" s="70" t="s">
        <v>57</v>
      </c>
      <c r="M17" s="70" t="s">
        <v>58</v>
      </c>
      <c r="N17" s="70" t="s">
        <v>59</v>
      </c>
      <c r="O17" s="68"/>
    </row>
    <row r="18" customFormat="false" ht="21" hidden="false" customHeight="true" outlineLevel="0" collapsed="false">
      <c r="B18" s="71" t="s">
        <v>60</v>
      </c>
      <c r="C18" s="72" t="s">
        <v>61</v>
      </c>
      <c r="D18" s="73" t="s">
        <v>62</v>
      </c>
      <c r="E18" s="74" t="s">
        <v>63</v>
      </c>
      <c r="F18" s="59" t="s">
        <v>7</v>
      </c>
      <c r="G18" s="75" t="n">
        <f aca="false">'A-XX - INSUMOS COMPLEMENTARES'!G17</f>
        <v>29.4</v>
      </c>
      <c r="H18" s="19"/>
      <c r="I18" s="19"/>
      <c r="J18" s="19" t="n">
        <v>87</v>
      </c>
      <c r="K18" s="19" t="n">
        <v>30</v>
      </c>
      <c r="L18" s="19" t="n">
        <v>24</v>
      </c>
      <c r="M18" s="19" t="n">
        <f aca="false">SUM(J18:L18)</f>
        <v>141</v>
      </c>
      <c r="N18" s="76" t="n">
        <f aca="false">G18*M18</f>
        <v>4145.4</v>
      </c>
    </row>
    <row r="19" customFormat="false" ht="21" hidden="false" customHeight="true" outlineLevel="0" collapsed="false">
      <c r="B19" s="71" t="s">
        <v>64</v>
      </c>
      <c r="C19" s="72" t="s">
        <v>61</v>
      </c>
      <c r="D19" s="73" t="s">
        <v>62</v>
      </c>
      <c r="E19" s="74" t="s">
        <v>65</v>
      </c>
      <c r="F19" s="59" t="s">
        <v>7</v>
      </c>
      <c r="G19" s="75" t="n">
        <f aca="false">'A-XX - INSUMOS COMPLEMENTARES'!G18</f>
        <v>39</v>
      </c>
      <c r="H19" s="19"/>
      <c r="I19" s="19"/>
      <c r="J19" s="19" t="n">
        <v>6</v>
      </c>
      <c r="K19" s="19" t="n">
        <v>4</v>
      </c>
      <c r="L19" s="19" t="n">
        <v>2</v>
      </c>
      <c r="M19" s="19" t="n">
        <f aca="false">SUM(J19:L19)</f>
        <v>12</v>
      </c>
      <c r="N19" s="76" t="n">
        <f aca="false">G19*M19</f>
        <v>468</v>
      </c>
    </row>
    <row r="20" customFormat="false" ht="21" hidden="false" customHeight="true" outlineLevel="0" collapsed="false">
      <c r="B20" s="71" t="s">
        <v>66</v>
      </c>
      <c r="C20" s="72" t="s">
        <v>61</v>
      </c>
      <c r="D20" s="73" t="s">
        <v>62</v>
      </c>
      <c r="E20" s="74" t="s">
        <v>67</v>
      </c>
      <c r="F20" s="59" t="s">
        <v>7</v>
      </c>
      <c r="G20" s="75" t="n">
        <f aca="false">'A-XX - INSUMOS COMPLEMENTARES'!G19</f>
        <v>51</v>
      </c>
      <c r="H20" s="19"/>
      <c r="I20" s="19"/>
      <c r="J20" s="19" t="n">
        <v>0</v>
      </c>
      <c r="K20" s="19" t="n">
        <v>2</v>
      </c>
      <c r="L20" s="19" t="n">
        <v>1</v>
      </c>
      <c r="M20" s="19" t="n">
        <f aca="false">SUM(J20:L20)</f>
        <v>3</v>
      </c>
      <c r="N20" s="76" t="n">
        <f aca="false">G20*M20</f>
        <v>153</v>
      </c>
    </row>
    <row r="21" customFormat="false" ht="21" hidden="false" customHeight="true" outlineLevel="0" collapsed="false">
      <c r="B21" s="71" t="s">
        <v>68</v>
      </c>
      <c r="C21" s="72" t="s">
        <v>61</v>
      </c>
      <c r="D21" s="73" t="s">
        <v>62</v>
      </c>
      <c r="E21" s="74" t="s">
        <v>69</v>
      </c>
      <c r="F21" s="59" t="s">
        <v>7</v>
      </c>
      <c r="G21" s="75" t="n">
        <f aca="false">'A-XX - INSUMOS COMPLEMENTARES'!G20</f>
        <v>62</v>
      </c>
      <c r="H21" s="19"/>
      <c r="I21" s="19"/>
      <c r="J21" s="19" t="n">
        <v>0</v>
      </c>
      <c r="K21" s="19" t="n">
        <v>6</v>
      </c>
      <c r="L21" s="19" t="n">
        <v>5</v>
      </c>
      <c r="M21" s="19" t="n">
        <f aca="false">SUM(J21:L21)</f>
        <v>11</v>
      </c>
      <c r="N21" s="76" t="n">
        <f aca="false">G21*M21</f>
        <v>682</v>
      </c>
    </row>
    <row r="22" customFormat="false" ht="21" hidden="false" customHeight="true" outlineLevel="0" collapsed="false">
      <c r="B22" s="71" t="s">
        <v>70</v>
      </c>
      <c r="C22" s="72" t="s">
        <v>61</v>
      </c>
      <c r="D22" s="73" t="s">
        <v>62</v>
      </c>
      <c r="E22" s="74" t="s">
        <v>71</v>
      </c>
      <c r="F22" s="59" t="s">
        <v>7</v>
      </c>
      <c r="G22" s="75" t="n">
        <f aca="false">'A-XX - INSUMOS COMPLEMENTARES'!G21</f>
        <v>29.6</v>
      </c>
      <c r="H22" s="19"/>
      <c r="I22" s="19"/>
      <c r="J22" s="19" t="n">
        <v>21</v>
      </c>
      <c r="K22" s="19" t="n">
        <v>12</v>
      </c>
      <c r="L22" s="19" t="n">
        <v>11</v>
      </c>
      <c r="M22" s="19" t="n">
        <f aca="false">SUM(J22:L22)</f>
        <v>44</v>
      </c>
      <c r="N22" s="76" t="n">
        <f aca="false">G22*M22</f>
        <v>1302.4</v>
      </c>
    </row>
    <row r="23" customFormat="false" ht="21" hidden="false" customHeight="true" outlineLevel="0" collapsed="false">
      <c r="B23" s="71" t="s">
        <v>72</v>
      </c>
      <c r="C23" s="72" t="s">
        <v>61</v>
      </c>
      <c r="D23" s="73" t="s">
        <v>62</v>
      </c>
      <c r="E23" s="74" t="s">
        <v>73</v>
      </c>
      <c r="F23" s="59" t="s">
        <v>7</v>
      </c>
      <c r="G23" s="75" t="n">
        <f aca="false">'A-XX - INSUMOS COMPLEMENTARES'!G22</f>
        <v>39.8</v>
      </c>
      <c r="H23" s="19"/>
      <c r="I23" s="19"/>
      <c r="J23" s="19" t="n">
        <v>86</v>
      </c>
      <c r="K23" s="19" t="n">
        <v>17</v>
      </c>
      <c r="L23" s="19" t="n">
        <v>48</v>
      </c>
      <c r="M23" s="19" t="n">
        <f aca="false">SUM(J23:L23)</f>
        <v>151</v>
      </c>
      <c r="N23" s="76" t="n">
        <f aca="false">G23*M23</f>
        <v>6009.8</v>
      </c>
    </row>
    <row r="24" customFormat="false" ht="21" hidden="false" customHeight="true" outlineLevel="0" collapsed="false">
      <c r="B24" s="71" t="s">
        <v>74</v>
      </c>
      <c r="C24" s="72" t="s">
        <v>61</v>
      </c>
      <c r="D24" s="73" t="s">
        <v>62</v>
      </c>
      <c r="E24" s="74" t="s">
        <v>75</v>
      </c>
      <c r="F24" s="59" t="s">
        <v>7</v>
      </c>
      <c r="G24" s="75" t="n">
        <f aca="false">'A-XX - INSUMOS COMPLEMENTARES'!G23</f>
        <v>49</v>
      </c>
      <c r="H24" s="19"/>
      <c r="I24" s="19"/>
      <c r="J24" s="19" t="n">
        <v>0</v>
      </c>
      <c r="K24" s="19" t="n">
        <v>1</v>
      </c>
      <c r="L24" s="19" t="n">
        <v>0</v>
      </c>
      <c r="M24" s="19" t="n">
        <f aca="false">SUM(J24:L24)</f>
        <v>1</v>
      </c>
      <c r="N24" s="76" t="n">
        <f aca="false">G24*M24</f>
        <v>49</v>
      </c>
    </row>
    <row r="25" customFormat="false" ht="21" hidden="false" customHeight="true" outlineLevel="0" collapsed="false">
      <c r="B25" s="71" t="s">
        <v>76</v>
      </c>
      <c r="C25" s="72" t="s">
        <v>61</v>
      </c>
      <c r="D25" s="73" t="s">
        <v>62</v>
      </c>
      <c r="E25" s="74" t="s">
        <v>77</v>
      </c>
      <c r="F25" s="59" t="s">
        <v>7</v>
      </c>
      <c r="G25" s="75" t="n">
        <f aca="false">'A-XX - INSUMOS COMPLEMENTARES'!G24</f>
        <v>61</v>
      </c>
      <c r="H25" s="19"/>
      <c r="I25" s="19"/>
      <c r="J25" s="19" t="n">
        <v>1</v>
      </c>
      <c r="K25" s="19" t="n">
        <v>0</v>
      </c>
      <c r="L25" s="19" t="n">
        <v>0</v>
      </c>
      <c r="M25" s="19" t="n">
        <f aca="false">SUM(J25:L25)</f>
        <v>1</v>
      </c>
      <c r="N25" s="76" t="n">
        <f aca="false">G25*M25</f>
        <v>61</v>
      </c>
    </row>
    <row r="26" customFormat="false" ht="21" hidden="false" customHeight="true" outlineLevel="0" collapsed="false">
      <c r="B26" s="71" t="s">
        <v>78</v>
      </c>
      <c r="C26" s="72" t="s">
        <v>61</v>
      </c>
      <c r="D26" s="73" t="s">
        <v>62</v>
      </c>
      <c r="E26" s="74" t="s">
        <v>79</v>
      </c>
      <c r="F26" s="59" t="s">
        <v>7</v>
      </c>
      <c r="G26" s="75" t="n">
        <f aca="false">'A-XX - INSUMOS COMPLEMENTARES'!G25</f>
        <v>66</v>
      </c>
      <c r="H26" s="19"/>
      <c r="I26" s="19"/>
      <c r="J26" s="19" t="n">
        <v>4</v>
      </c>
      <c r="K26" s="19" t="n">
        <v>4</v>
      </c>
      <c r="L26" s="19" t="n">
        <v>4</v>
      </c>
      <c r="M26" s="19" t="n">
        <f aca="false">SUM(J26:L26)</f>
        <v>12</v>
      </c>
      <c r="N26" s="76" t="n">
        <f aca="false">G26*M26</f>
        <v>792</v>
      </c>
    </row>
    <row r="27" customFormat="false" ht="21" hidden="false" customHeight="true" outlineLevel="0" collapsed="false">
      <c r="B27" s="71" t="s">
        <v>80</v>
      </c>
      <c r="C27" s="72" t="s">
        <v>61</v>
      </c>
      <c r="D27" s="73" t="s">
        <v>62</v>
      </c>
      <c r="E27" s="74" t="s">
        <v>81</v>
      </c>
      <c r="F27" s="59" t="s">
        <v>7</v>
      </c>
      <c r="G27" s="75" t="n">
        <f aca="false">'A-XX - INSUMOS COMPLEMENTARES'!G26</f>
        <v>87</v>
      </c>
      <c r="H27" s="19"/>
      <c r="I27" s="19"/>
      <c r="J27" s="19" t="n">
        <v>47</v>
      </c>
      <c r="K27" s="19" t="n">
        <v>20</v>
      </c>
      <c r="L27" s="19" t="n">
        <v>31</v>
      </c>
      <c r="M27" s="19" t="n">
        <f aca="false">SUM(J27:L27)</f>
        <v>98</v>
      </c>
      <c r="N27" s="76" t="n">
        <f aca="false">G27*M27</f>
        <v>8526</v>
      </c>
    </row>
    <row r="28" customFormat="false" ht="21" hidden="false" customHeight="true" outlineLevel="0" collapsed="false">
      <c r="B28" s="71" t="s">
        <v>82</v>
      </c>
      <c r="C28" s="72" t="s">
        <v>83</v>
      </c>
      <c r="D28" s="73" t="s">
        <v>84</v>
      </c>
      <c r="E28" s="74" t="s">
        <v>85</v>
      </c>
      <c r="F28" s="59" t="s">
        <v>7</v>
      </c>
      <c r="G28" s="75" t="n">
        <f aca="false">'A-XX - INSUMOS COMPLEMENTARES'!G27</f>
        <v>25.38</v>
      </c>
      <c r="H28" s="19"/>
      <c r="I28" s="19"/>
      <c r="J28" s="19" t="n">
        <f aca="false">ROUNDDOWN((SUM(J18:J27)*0.25),0)</f>
        <v>63</v>
      </c>
      <c r="K28" s="19" t="n">
        <f aca="false">ROUNDDOWN((SUM(K18:K27)*0.25),0)</f>
        <v>24</v>
      </c>
      <c r="L28" s="19" t="n">
        <f aca="false">ROUNDDOWN((SUM(L18:L27)*0.25),0)</f>
        <v>31</v>
      </c>
      <c r="M28" s="19" t="n">
        <f aca="false">SUM(J28:L28)</f>
        <v>118</v>
      </c>
      <c r="N28" s="76" t="n">
        <f aca="false">G28*M28</f>
        <v>2994.84</v>
      </c>
    </row>
    <row r="29" customFormat="false" ht="6.75" hidden="false" customHeight="true" outlineLevel="0" collapsed="false">
      <c r="B29" s="77"/>
      <c r="C29" s="59"/>
      <c r="D29" s="59"/>
      <c r="F29" s="59"/>
      <c r="G29" s="59"/>
      <c r="N29" s="76"/>
    </row>
    <row r="30" customFormat="false" ht="21" hidden="false" customHeight="true" outlineLevel="0" collapsed="false">
      <c r="B30" s="78"/>
      <c r="C30" s="78"/>
      <c r="D30" s="78"/>
      <c r="E30" s="78"/>
      <c r="F30" s="78"/>
      <c r="G30" s="78"/>
      <c r="H30" s="79"/>
      <c r="I30" s="79"/>
      <c r="J30" s="20"/>
      <c r="K30" s="20"/>
      <c r="L30" s="20"/>
      <c r="M30" s="21" t="s">
        <v>86</v>
      </c>
      <c r="N30" s="80" t="n">
        <f aca="false">SUM(N18:N28)</f>
        <v>25183.44</v>
      </c>
    </row>
    <row r="31" customFormat="false" ht="21" hidden="false" customHeight="true" outlineLevel="0" collapsed="false">
      <c r="B31" s="78"/>
      <c r="C31" s="78"/>
      <c r="D31" s="78"/>
      <c r="E31" s="78"/>
      <c r="F31" s="78"/>
      <c r="G31" s="78"/>
      <c r="H31" s="79"/>
      <c r="I31" s="79"/>
      <c r="J31" s="20"/>
      <c r="K31" s="20"/>
      <c r="L31" s="20"/>
      <c r="M31" s="21" t="s">
        <v>87</v>
      </c>
      <c r="N31" s="80" t="n">
        <f aca="false">N30/12</f>
        <v>2098.62</v>
      </c>
    </row>
    <row r="32" customFormat="false" ht="21" hidden="false" customHeight="true" outlineLevel="0" collapsed="false">
      <c r="C32" s="71"/>
      <c r="D32" s="59"/>
    </row>
    <row r="33" customFormat="false" ht="28.6" hidden="false" customHeight="true" outlineLevel="0" collapsed="false">
      <c r="B33" s="23" t="s">
        <v>88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40" customFormat="false" ht="21" hidden="false" customHeight="true" outlineLevel="0" collapsed="false">
      <c r="E40" s="2" t="n">
        <v>0</v>
      </c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7">
    <mergeCell ref="B4:F4"/>
    <mergeCell ref="B5:O5"/>
    <mergeCell ref="B6:O6"/>
    <mergeCell ref="B7:K7"/>
    <mergeCell ref="L7:N10"/>
    <mergeCell ref="B8:K8"/>
    <mergeCell ref="B9:K9"/>
    <mergeCell ref="B10:K10"/>
    <mergeCell ref="B11:O11"/>
    <mergeCell ref="B12:F12"/>
    <mergeCell ref="B13:O13"/>
    <mergeCell ref="B15:C15"/>
    <mergeCell ref="F15:G15"/>
    <mergeCell ref="J15:M15"/>
    <mergeCell ref="B30:G30"/>
    <mergeCell ref="B31:G31"/>
    <mergeCell ref="B33:N33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N96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I26" activeCellId="0" sqref="I26"/>
    </sheetView>
  </sheetViews>
  <sheetFormatPr defaultColWidth="8.6796875" defaultRowHeight="21" customHeight="true" zeroHeight="false" outlineLevelRow="0" outlineLevelCol="0"/>
  <cols>
    <col collapsed="false" customWidth="true" hidden="false" outlineLevel="0" max="1" min="1" style="2" width="2.44"/>
    <col collapsed="false" customWidth="true" hidden="false" outlineLevel="0" max="2" min="2" style="2" width="15.66"/>
    <col collapsed="false" customWidth="true" hidden="false" outlineLevel="0" max="3" min="3" style="2" width="58.56"/>
    <col collapsed="false" customWidth="true" hidden="false" outlineLevel="0" max="4" min="4" style="2" width="27.65"/>
    <col collapsed="false" customWidth="true" hidden="false" outlineLevel="0" max="7" min="5" style="2" width="15.05"/>
    <col collapsed="false" customWidth="true" hidden="false" outlineLevel="0" max="11" min="8" style="2" width="8.21"/>
    <col collapsed="false" customWidth="true" hidden="false" outlineLevel="0" max="14" min="12" style="69" width="8.21"/>
    <col collapsed="false" customWidth="true" hidden="false" outlineLevel="0" max="1025" min="15" style="3" width="8.24"/>
  </cols>
  <sheetData>
    <row r="1" customFormat="false" ht="14.25" hidden="false" customHeight="true" outlineLevel="0" collapsed="false"/>
    <row r="4" customFormat="false" ht="21" hidden="false" customHeight="true" outlineLevel="0" collapsed="false">
      <c r="B4" s="4" t="str">
        <f aca="false">'A-XX - INSUMOS COMPLEMENTARES'!B4</f>
        <v>PROPOSTA DE PREÇOS</v>
      </c>
      <c r="C4" s="4"/>
      <c r="D4" s="4"/>
      <c r="E4" s="4"/>
    </row>
    <row r="5" customFormat="false" ht="21" hidden="false" customHeight="true" outlineLevel="0" collapsed="false">
      <c r="B5" s="5"/>
      <c r="C5" s="5"/>
      <c r="D5" s="5"/>
      <c r="E5" s="5"/>
    </row>
    <row r="6" customFormat="false" ht="17.25" hidden="false" customHeight="true" outlineLevel="0" collapsed="false">
      <c r="B6" s="6" t="str">
        <f aca="false">'A-XX - INSUMOS COMPLEMENTARES'!B6</f>
        <v>IDENTIFICAÇÃO DA EMPRESA</v>
      </c>
      <c r="C6" s="6"/>
      <c r="D6" s="7" t="str">
        <f aca="false">'A-XX - INSUMOS COMPLEMENTARES'!G6</f>
        <v>LOGOMARCA DA EMPRESA</v>
      </c>
      <c r="E6" s="7"/>
    </row>
    <row r="7" customFormat="false" ht="17.25" hidden="false" customHeight="true" outlineLevel="0" collapsed="false">
      <c r="B7" s="6" t="str">
        <f aca="false">'A-XX - INSUMOS COMPLEMENTARES'!B7</f>
        <v>NOME:</v>
      </c>
      <c r="C7" s="6"/>
      <c r="D7" s="7"/>
      <c r="E7" s="7"/>
    </row>
    <row r="8" customFormat="false" ht="17.25" hidden="false" customHeight="true" outlineLevel="0" collapsed="false">
      <c r="B8" s="6" t="str">
        <f aca="false">'A-XX - INSUMOS COMPLEMENTARES'!B8</f>
        <v>CNPJ:</v>
      </c>
      <c r="C8" s="6"/>
      <c r="D8" s="7"/>
      <c r="E8" s="7"/>
    </row>
    <row r="9" customFormat="false" ht="17.25" hidden="false" customHeight="true" outlineLevel="0" collapsed="false">
      <c r="B9" s="6" t="str">
        <f aca="false">'A-XX - INSUMOS COMPLEMENTARES'!B9</f>
        <v>ENDEREÇO:</v>
      </c>
      <c r="C9" s="6"/>
      <c r="D9" s="7"/>
      <c r="E9" s="7"/>
    </row>
    <row r="10" customFormat="false" ht="17.25" hidden="false" customHeight="true" outlineLevel="0" collapsed="false">
      <c r="B10" s="5"/>
      <c r="C10" s="5"/>
      <c r="D10" s="5"/>
      <c r="E10" s="5"/>
    </row>
    <row r="11" customFormat="false" ht="6.75" hidden="false" customHeight="true" outlineLevel="0" collapsed="false">
      <c r="B11" s="8"/>
      <c r="C11" s="8"/>
      <c r="D11" s="8"/>
      <c r="E11" s="8"/>
    </row>
    <row r="12" customFormat="false" ht="21" hidden="false" customHeight="true" outlineLevel="0" collapsed="false">
      <c r="B12" s="4" t="s">
        <v>89</v>
      </c>
      <c r="C12" s="4"/>
      <c r="D12" s="4"/>
      <c r="E12" s="4"/>
    </row>
    <row r="13" customFormat="false" ht="6.75" hidden="false" customHeight="true" outlineLevel="0" collapsed="false">
      <c r="B13" s="61"/>
      <c r="C13" s="61"/>
      <c r="D13" s="61"/>
      <c r="E13" s="61"/>
    </row>
    <row r="14" customFormat="false" ht="21" hidden="false" customHeight="true" outlineLevel="0" collapsed="false">
      <c r="B14" s="81" t="s">
        <v>90</v>
      </c>
      <c r="C14" s="81"/>
      <c r="D14" s="81"/>
      <c r="E14" s="81"/>
    </row>
    <row r="15" customFormat="false" ht="6.75" hidden="false" customHeight="true" outlineLevel="0" collapsed="false">
      <c r="B15" s="82"/>
      <c r="C15" s="59"/>
      <c r="D15" s="83"/>
      <c r="E15" s="61"/>
    </row>
    <row r="16" customFormat="false" ht="21" hidden="false" customHeight="true" outlineLevel="0" collapsed="false">
      <c r="B16" s="84" t="s">
        <v>91</v>
      </c>
      <c r="C16" s="85" t="s">
        <v>92</v>
      </c>
      <c r="D16" s="85"/>
      <c r="E16" s="86" t="str">
        <f aca="false">'[2]Base - Uniformes e EPIs'!$G$17</f>
        <v>Unitário (R$)</v>
      </c>
    </row>
    <row r="17" customFormat="false" ht="21" hidden="false" customHeight="true" outlineLevel="0" collapsed="false">
      <c r="B17" s="87" t="s">
        <v>55</v>
      </c>
      <c r="C17" s="88" t="s">
        <v>93</v>
      </c>
      <c r="D17" s="89"/>
      <c r="E17" s="90"/>
    </row>
    <row r="18" customFormat="false" ht="21" hidden="false" customHeight="true" outlineLevel="0" collapsed="false">
      <c r="B18" s="87"/>
      <c r="C18" s="91" t="s">
        <v>94</v>
      </c>
      <c r="D18" s="92"/>
      <c r="E18" s="93"/>
    </row>
    <row r="19" customFormat="false" ht="21" hidden="false" customHeight="true" outlineLevel="0" collapsed="false">
      <c r="B19" s="87"/>
      <c r="C19" s="91" t="s">
        <v>95</v>
      </c>
      <c r="D19" s="92"/>
      <c r="E19" s="93"/>
    </row>
    <row r="20" customFormat="false" ht="21" hidden="false" customHeight="true" outlineLevel="0" collapsed="false">
      <c r="B20" s="87"/>
      <c r="C20" s="94" t="s">
        <v>96</v>
      </c>
      <c r="D20" s="95"/>
      <c r="E20" s="93"/>
    </row>
    <row r="21" customFormat="false" ht="21" hidden="false" customHeight="true" outlineLevel="0" collapsed="false">
      <c r="B21" s="87"/>
      <c r="C21" s="91" t="s">
        <v>97</v>
      </c>
      <c r="D21" s="92"/>
      <c r="E21" s="93"/>
    </row>
    <row r="22" customFormat="false" ht="21" hidden="false" customHeight="true" outlineLevel="0" collapsed="false">
      <c r="B22" s="87"/>
      <c r="C22" s="94" t="s">
        <v>98</v>
      </c>
      <c r="D22" s="95"/>
      <c r="E22" s="93"/>
    </row>
    <row r="23" customFormat="false" ht="21" hidden="false" customHeight="true" outlineLevel="0" collapsed="false">
      <c r="B23" s="87"/>
      <c r="C23" s="94" t="s">
        <v>99</v>
      </c>
      <c r="D23" s="95"/>
      <c r="E23" s="93"/>
    </row>
    <row r="24" customFormat="false" ht="21" hidden="false" customHeight="true" outlineLevel="0" collapsed="false">
      <c r="B24" s="87"/>
      <c r="C24" s="94" t="s">
        <v>100</v>
      </c>
      <c r="D24" s="95"/>
      <c r="E24" s="93"/>
    </row>
    <row r="25" customFormat="false" ht="21" hidden="false" customHeight="true" outlineLevel="0" collapsed="false">
      <c r="B25" s="96" t="s">
        <v>56</v>
      </c>
      <c r="C25" s="91" t="s">
        <v>101</v>
      </c>
      <c r="D25" s="92"/>
      <c r="E25" s="93"/>
    </row>
    <row r="26" customFormat="false" ht="21" hidden="false" customHeight="true" outlineLevel="0" collapsed="false">
      <c r="B26" s="96"/>
      <c r="C26" s="91" t="s">
        <v>102</v>
      </c>
      <c r="D26" s="92"/>
      <c r="E26" s="93"/>
    </row>
    <row r="27" customFormat="false" ht="21" hidden="false" customHeight="true" outlineLevel="0" collapsed="false">
      <c r="B27" s="96"/>
      <c r="C27" s="91" t="s">
        <v>103</v>
      </c>
      <c r="D27" s="92"/>
      <c r="E27" s="93"/>
    </row>
    <row r="28" customFormat="false" ht="21" hidden="false" customHeight="true" outlineLevel="0" collapsed="false">
      <c r="B28" s="96"/>
      <c r="C28" s="91" t="s">
        <v>104</v>
      </c>
      <c r="D28" s="92"/>
      <c r="E28" s="93"/>
    </row>
    <row r="29" customFormat="false" ht="21" hidden="false" customHeight="true" outlineLevel="0" collapsed="false">
      <c r="B29" s="96"/>
      <c r="C29" s="91" t="s">
        <v>105</v>
      </c>
      <c r="D29" s="92"/>
      <c r="E29" s="93"/>
    </row>
    <row r="30" customFormat="false" ht="21" hidden="false" customHeight="true" outlineLevel="0" collapsed="false">
      <c r="B30" s="96" t="s">
        <v>57</v>
      </c>
      <c r="C30" s="91" t="s">
        <v>106</v>
      </c>
      <c r="D30" s="92"/>
      <c r="E30" s="93"/>
    </row>
    <row r="31" customFormat="false" ht="21" hidden="false" customHeight="true" outlineLevel="0" collapsed="false">
      <c r="B31" s="96"/>
      <c r="C31" s="91" t="s">
        <v>107</v>
      </c>
      <c r="D31" s="92"/>
      <c r="E31" s="93"/>
    </row>
    <row r="32" customFormat="false" ht="21" hidden="false" customHeight="true" outlineLevel="0" collapsed="false">
      <c r="B32" s="96"/>
      <c r="C32" s="91" t="s">
        <v>108</v>
      </c>
      <c r="D32" s="92"/>
      <c r="E32" s="93"/>
    </row>
    <row r="33" customFormat="false" ht="21" hidden="false" customHeight="true" outlineLevel="0" collapsed="false">
      <c r="B33" s="96"/>
      <c r="C33" s="91" t="s">
        <v>109</v>
      </c>
      <c r="D33" s="92"/>
      <c r="E33" s="93"/>
    </row>
    <row r="34" customFormat="false" ht="6.75" hidden="false" customHeight="true" outlineLevel="0" collapsed="false">
      <c r="B34" s="61"/>
      <c r="C34" s="61"/>
      <c r="D34" s="61"/>
      <c r="E34" s="61"/>
    </row>
    <row r="35" customFormat="false" ht="21" hidden="false" customHeight="true" outlineLevel="0" collapsed="false">
      <c r="B35" s="81" t="s">
        <v>110</v>
      </c>
      <c r="C35" s="81"/>
      <c r="D35" s="81"/>
      <c r="E35" s="81"/>
    </row>
    <row r="36" customFormat="false" ht="6.75" hidden="false" customHeight="true" outlineLevel="0" collapsed="false">
      <c r="B36" s="61"/>
      <c r="C36" s="61"/>
      <c r="D36" s="61"/>
      <c r="E36" s="61"/>
    </row>
    <row r="37" customFormat="false" ht="21" hidden="false" customHeight="true" outlineLevel="0" collapsed="false">
      <c r="B37" s="85" t="s">
        <v>91</v>
      </c>
      <c r="C37" s="85" t="s">
        <v>111</v>
      </c>
      <c r="D37" s="85" t="s">
        <v>112</v>
      </c>
      <c r="E37" s="85" t="str">
        <f aca="false">'[2]Base - Uniformes e EPIs'!$G$17</f>
        <v>Unitário (R$)</v>
      </c>
    </row>
    <row r="38" customFormat="false" ht="21" hidden="false" customHeight="true" outlineLevel="0" collapsed="false">
      <c r="B38" s="87" t="s">
        <v>55</v>
      </c>
      <c r="C38" s="97" t="s">
        <v>113</v>
      </c>
      <c r="D38" s="98" t="s">
        <v>93</v>
      </c>
      <c r="E38" s="90" t="n">
        <f aca="false">_xlfn.XLOOKUP(D38,$C$17:$C$33,$E$17:$E$33)</f>
        <v>0</v>
      </c>
      <c r="G38" s="19"/>
      <c r="H38" s="99"/>
      <c r="J38" s="99"/>
      <c r="L38" s="100"/>
    </row>
    <row r="39" customFormat="false" ht="21" hidden="false" customHeight="true" outlineLevel="0" collapsed="false">
      <c r="B39" s="87"/>
      <c r="C39" s="101" t="s">
        <v>114</v>
      </c>
      <c r="D39" s="102" t="s">
        <v>93</v>
      </c>
      <c r="E39" s="90" t="n">
        <f aca="false">_xlfn.XLOOKUP(D39,$C$17:$C$33,$E$17:$E$33)</f>
        <v>0</v>
      </c>
      <c r="G39" s="19"/>
      <c r="H39" s="99"/>
      <c r="J39" s="99"/>
      <c r="L39" s="100"/>
    </row>
    <row r="40" customFormat="false" ht="21" hidden="false" customHeight="true" outlineLevel="0" collapsed="false">
      <c r="B40" s="87"/>
      <c r="C40" s="101"/>
      <c r="D40" s="102" t="s">
        <v>94</v>
      </c>
      <c r="E40" s="90" t="n">
        <f aca="false">_xlfn.XLOOKUP(D40,$C$17:$C$33,$E$17:$E$33)</f>
        <v>0</v>
      </c>
      <c r="G40" s="19"/>
      <c r="H40" s="99"/>
      <c r="L40" s="100"/>
    </row>
    <row r="41" customFormat="false" ht="21" hidden="false" customHeight="true" outlineLevel="0" collapsed="false">
      <c r="B41" s="87"/>
      <c r="C41" s="101"/>
      <c r="D41" s="102" t="s">
        <v>95</v>
      </c>
      <c r="E41" s="90" t="n">
        <f aca="false">_xlfn.XLOOKUP(D41,$C$17:$C$33,$E$17:$E$33)</f>
        <v>0</v>
      </c>
      <c r="G41" s="19"/>
      <c r="H41" s="99"/>
      <c r="L41" s="100"/>
    </row>
    <row r="42" customFormat="false" ht="21" hidden="false" customHeight="true" outlineLevel="0" collapsed="false">
      <c r="B42" s="87"/>
      <c r="C42" s="101"/>
      <c r="D42" s="103" t="s">
        <v>96</v>
      </c>
      <c r="E42" s="90" t="n">
        <f aca="false">_xlfn.XLOOKUP(D42,$C$17:$C$33,$E$17:$E$33)</f>
        <v>0</v>
      </c>
      <c r="G42" s="19"/>
      <c r="H42" s="99"/>
      <c r="L42" s="100"/>
    </row>
    <row r="43" customFormat="false" ht="21" hidden="false" customHeight="true" outlineLevel="0" collapsed="false">
      <c r="B43" s="87"/>
      <c r="C43" s="101"/>
      <c r="D43" s="102" t="s">
        <v>97</v>
      </c>
      <c r="E43" s="90" t="n">
        <f aca="false">_xlfn.XLOOKUP(D43,$C$17:$C$33,$E$17:$E$33)</f>
        <v>0</v>
      </c>
      <c r="G43" s="19"/>
      <c r="H43" s="99"/>
      <c r="L43" s="100"/>
    </row>
    <row r="44" customFormat="false" ht="21" hidden="false" customHeight="true" outlineLevel="0" collapsed="false">
      <c r="B44" s="87"/>
      <c r="C44" s="104" t="s">
        <v>115</v>
      </c>
      <c r="D44" s="102" t="s">
        <v>93</v>
      </c>
      <c r="E44" s="90" t="n">
        <f aca="false">_xlfn.XLOOKUP(D44,$C$17:$C$33,$E$17:$E$33)</f>
        <v>0</v>
      </c>
      <c r="G44" s="19"/>
      <c r="H44" s="99"/>
      <c r="J44" s="99"/>
      <c r="L44" s="100"/>
    </row>
    <row r="45" customFormat="false" ht="21" hidden="false" customHeight="true" outlineLevel="0" collapsed="false">
      <c r="B45" s="87"/>
      <c r="C45" s="104" t="s">
        <v>116</v>
      </c>
      <c r="D45" s="102" t="s">
        <v>93</v>
      </c>
      <c r="E45" s="90" t="n">
        <f aca="false">_xlfn.XLOOKUP(D45,$C$17:$C$33,$E$17:$E$33)</f>
        <v>0</v>
      </c>
      <c r="G45" s="19"/>
      <c r="H45" s="99"/>
      <c r="J45" s="99"/>
      <c r="L45" s="100"/>
    </row>
    <row r="46" customFormat="false" ht="21" hidden="false" customHeight="true" outlineLevel="0" collapsed="false">
      <c r="B46" s="87"/>
      <c r="C46" s="104"/>
      <c r="D46" s="102" t="s">
        <v>94</v>
      </c>
      <c r="E46" s="90" t="n">
        <f aca="false">_xlfn.XLOOKUP(D46,$C$17:$C$33,$E$17:$E$33)</f>
        <v>0</v>
      </c>
      <c r="G46" s="19"/>
      <c r="H46" s="99"/>
      <c r="L46" s="100"/>
    </row>
    <row r="47" customFormat="false" ht="21" hidden="false" customHeight="true" outlineLevel="0" collapsed="false">
      <c r="B47" s="87"/>
      <c r="C47" s="104"/>
      <c r="D47" s="102" t="s">
        <v>95</v>
      </c>
      <c r="E47" s="90" t="n">
        <f aca="false">_xlfn.XLOOKUP(D47,$C$17:$C$33,$E$17:$E$33)</f>
        <v>0</v>
      </c>
      <c r="G47" s="19"/>
      <c r="H47" s="99"/>
      <c r="L47" s="100"/>
    </row>
    <row r="48" customFormat="false" ht="21" hidden="false" customHeight="true" outlineLevel="0" collapsed="false">
      <c r="B48" s="87"/>
      <c r="C48" s="104"/>
      <c r="D48" s="103" t="s">
        <v>96</v>
      </c>
      <c r="E48" s="90" t="n">
        <f aca="false">_xlfn.XLOOKUP(D48,$C$17:$C$33,$E$17:$E$33)</f>
        <v>0</v>
      </c>
      <c r="G48" s="19"/>
      <c r="H48" s="99"/>
      <c r="L48" s="100"/>
    </row>
    <row r="49" customFormat="false" ht="21" hidden="false" customHeight="true" outlineLevel="0" collapsed="false">
      <c r="B49" s="87"/>
      <c r="C49" s="104" t="s">
        <v>117</v>
      </c>
      <c r="D49" s="103" t="s">
        <v>98</v>
      </c>
      <c r="E49" s="90" t="n">
        <f aca="false">_xlfn.XLOOKUP(D49,$C$17:$C$33,$E$17:$E$33)</f>
        <v>0</v>
      </c>
      <c r="G49" s="19"/>
      <c r="H49" s="99"/>
      <c r="J49" s="99"/>
      <c r="L49" s="100"/>
    </row>
    <row r="50" customFormat="false" ht="21" hidden="false" customHeight="true" outlineLevel="0" collapsed="false">
      <c r="B50" s="87"/>
      <c r="C50" s="104" t="s">
        <v>118</v>
      </c>
      <c r="D50" s="103" t="s">
        <v>99</v>
      </c>
      <c r="E50" s="90" t="n">
        <f aca="false">_xlfn.XLOOKUP(D50,$C$17:$C$33,$E$17:$E$33)</f>
        <v>0</v>
      </c>
      <c r="G50" s="19"/>
      <c r="H50" s="99"/>
      <c r="J50" s="99"/>
      <c r="L50" s="100"/>
    </row>
    <row r="51" customFormat="false" ht="21" hidden="false" customHeight="true" outlineLevel="0" collapsed="false">
      <c r="B51" s="87"/>
      <c r="C51" s="104"/>
      <c r="D51" s="103" t="s">
        <v>100</v>
      </c>
      <c r="E51" s="90" t="n">
        <f aca="false">_xlfn.XLOOKUP(D51,$C$17:$C$33,$E$17:$E$33)</f>
        <v>0</v>
      </c>
      <c r="G51" s="19"/>
      <c r="H51" s="99"/>
      <c r="L51" s="100"/>
    </row>
    <row r="52" customFormat="false" ht="21" hidden="false" customHeight="true" outlineLevel="0" collapsed="false">
      <c r="B52" s="87"/>
      <c r="C52" s="104" t="s">
        <v>119</v>
      </c>
      <c r="D52" s="102" t="s">
        <v>93</v>
      </c>
      <c r="E52" s="90" t="n">
        <f aca="false">_xlfn.XLOOKUP(D52,$C$17:$C$33,$E$17:$E$33)</f>
        <v>0</v>
      </c>
      <c r="G52" s="19"/>
      <c r="H52" s="99"/>
      <c r="J52" s="99"/>
      <c r="L52" s="100"/>
    </row>
    <row r="53" customFormat="false" ht="21" hidden="false" customHeight="true" outlineLevel="0" collapsed="false">
      <c r="B53" s="87"/>
      <c r="C53" s="104" t="s">
        <v>120</v>
      </c>
      <c r="D53" s="102" t="s">
        <v>93</v>
      </c>
      <c r="E53" s="90" t="n">
        <f aca="false">_xlfn.XLOOKUP(D53,$C$17:$C$33,$E$17:$E$33)</f>
        <v>0</v>
      </c>
      <c r="G53" s="19"/>
      <c r="H53" s="99"/>
      <c r="J53" s="99"/>
      <c r="L53" s="100"/>
      <c r="N53" s="100"/>
    </row>
    <row r="54" customFormat="false" ht="21" hidden="false" customHeight="true" outlineLevel="0" collapsed="false">
      <c r="B54" s="96" t="s">
        <v>56</v>
      </c>
      <c r="C54" s="104" t="s">
        <v>121</v>
      </c>
      <c r="D54" s="102" t="s">
        <v>104</v>
      </c>
      <c r="E54" s="90" t="n">
        <f aca="false">_xlfn.XLOOKUP(D54,$C$17:$C$33,$E$17:$E$33)</f>
        <v>0</v>
      </c>
      <c r="G54" s="19"/>
      <c r="H54" s="19"/>
      <c r="I54" s="19"/>
      <c r="J54" s="19"/>
      <c r="L54" s="105"/>
    </row>
    <row r="55" customFormat="false" ht="21" hidden="false" customHeight="true" outlineLevel="0" collapsed="false">
      <c r="B55" s="96"/>
      <c r="C55" s="104" t="s">
        <v>122</v>
      </c>
      <c r="D55" s="102" t="s">
        <v>101</v>
      </c>
      <c r="E55" s="90" t="n">
        <f aca="false">_xlfn.XLOOKUP(D55,$C$17:$C$33,$E$17:$E$33)</f>
        <v>0</v>
      </c>
      <c r="G55" s="19"/>
      <c r="H55" s="19"/>
      <c r="I55" s="19"/>
      <c r="J55" s="19"/>
      <c r="L55" s="105"/>
    </row>
    <row r="56" customFormat="false" ht="21" hidden="false" customHeight="true" outlineLevel="0" collapsed="false">
      <c r="B56" s="96"/>
      <c r="C56" s="104"/>
      <c r="D56" s="102" t="s">
        <v>102</v>
      </c>
      <c r="E56" s="90" t="n">
        <f aca="false">_xlfn.XLOOKUP(D56,$C$17:$C$33,$E$17:$E$33)</f>
        <v>0</v>
      </c>
      <c r="G56" s="19"/>
      <c r="H56" s="19"/>
      <c r="I56" s="19"/>
      <c r="L56" s="105"/>
    </row>
    <row r="57" customFormat="false" ht="21" hidden="false" customHeight="true" outlineLevel="0" collapsed="false">
      <c r="B57" s="96"/>
      <c r="C57" s="104"/>
      <c r="D57" s="102" t="s">
        <v>105</v>
      </c>
      <c r="E57" s="90" t="n">
        <f aca="false">_xlfn.XLOOKUP(D57,$C$17:$C$33,$E$17:$E$33)</f>
        <v>0</v>
      </c>
      <c r="G57" s="19"/>
      <c r="H57" s="19"/>
      <c r="I57" s="19"/>
      <c r="L57" s="105"/>
    </row>
    <row r="58" customFormat="false" ht="21" hidden="false" customHeight="true" outlineLevel="0" collapsed="false">
      <c r="B58" s="96"/>
      <c r="C58" s="104" t="s">
        <v>123</v>
      </c>
      <c r="D58" s="102" t="s">
        <v>101</v>
      </c>
      <c r="E58" s="90" t="n">
        <f aca="false">_xlfn.XLOOKUP(D58,$C$17:$C$33,$E$17:$E$33)</f>
        <v>0</v>
      </c>
      <c r="G58" s="19"/>
      <c r="H58" s="19"/>
      <c r="I58" s="19"/>
      <c r="J58" s="19"/>
      <c r="L58" s="105"/>
    </row>
    <row r="59" customFormat="false" ht="21" hidden="false" customHeight="true" outlineLevel="0" collapsed="false">
      <c r="B59" s="96"/>
      <c r="C59" s="104"/>
      <c r="D59" s="102" t="s">
        <v>102</v>
      </c>
      <c r="E59" s="90" t="n">
        <f aca="false">_xlfn.XLOOKUP(D59,$C$17:$C$33,$E$17:$E$33)</f>
        <v>0</v>
      </c>
      <c r="G59" s="19"/>
      <c r="H59" s="19"/>
      <c r="I59" s="19"/>
      <c r="L59" s="105"/>
    </row>
    <row r="60" customFormat="false" ht="21" hidden="false" customHeight="true" outlineLevel="0" collapsed="false">
      <c r="B60" s="96"/>
      <c r="C60" s="104" t="s">
        <v>124</v>
      </c>
      <c r="D60" s="102" t="s">
        <v>104</v>
      </c>
      <c r="E60" s="90" t="n">
        <f aca="false">_xlfn.XLOOKUP(D60,$C$17:$C$33,$E$17:$E$33)</f>
        <v>0</v>
      </c>
      <c r="G60" s="19"/>
      <c r="H60" s="19"/>
      <c r="I60" s="19"/>
      <c r="J60" s="19"/>
      <c r="L60" s="105"/>
    </row>
    <row r="61" customFormat="false" ht="21" hidden="false" customHeight="true" outlineLevel="0" collapsed="false">
      <c r="B61" s="96"/>
      <c r="C61" s="104" t="s">
        <v>125</v>
      </c>
      <c r="D61" s="102" t="s">
        <v>101</v>
      </c>
      <c r="E61" s="90" t="n">
        <f aca="false">_xlfn.XLOOKUP(D61,$C$17:$C$33,$E$17:$E$33)</f>
        <v>0</v>
      </c>
      <c r="G61" s="19"/>
      <c r="H61" s="19"/>
      <c r="I61" s="19"/>
      <c r="J61" s="19"/>
      <c r="L61" s="105"/>
    </row>
    <row r="62" customFormat="false" ht="21" hidden="false" customHeight="true" outlineLevel="0" collapsed="false">
      <c r="B62" s="96"/>
      <c r="C62" s="104" t="s">
        <v>126</v>
      </c>
      <c r="D62" s="102" t="s">
        <v>101</v>
      </c>
      <c r="E62" s="90" t="n">
        <f aca="false">_xlfn.XLOOKUP(D62,$C$17:$C$33,$E$17:$E$33)</f>
        <v>0</v>
      </c>
      <c r="G62" s="19"/>
      <c r="H62" s="19"/>
      <c r="I62" s="19"/>
      <c r="J62" s="19"/>
      <c r="L62" s="105"/>
    </row>
    <row r="63" customFormat="false" ht="21" hidden="false" customHeight="true" outlineLevel="0" collapsed="false">
      <c r="B63" s="96"/>
      <c r="C63" s="104"/>
      <c r="D63" s="102" t="s">
        <v>102</v>
      </c>
      <c r="E63" s="90" t="n">
        <f aca="false">_xlfn.XLOOKUP(D63,$C$17:$C$33,$E$17:$E$33)</f>
        <v>0</v>
      </c>
      <c r="G63" s="19"/>
      <c r="H63" s="19"/>
      <c r="I63" s="19"/>
      <c r="L63" s="105"/>
    </row>
    <row r="64" customFormat="false" ht="21" hidden="false" customHeight="true" outlineLevel="0" collapsed="false">
      <c r="B64" s="96"/>
      <c r="C64" s="104"/>
      <c r="D64" s="102" t="s">
        <v>103</v>
      </c>
      <c r="E64" s="90" t="n">
        <f aca="false">_xlfn.XLOOKUP(D64,$C$17:$C$33,$E$17:$E$33)</f>
        <v>0</v>
      </c>
      <c r="G64" s="19"/>
      <c r="H64" s="19"/>
      <c r="I64" s="19"/>
      <c r="L64" s="105"/>
      <c r="N64" s="105"/>
    </row>
    <row r="65" customFormat="false" ht="21" hidden="false" customHeight="true" outlineLevel="0" collapsed="false">
      <c r="B65" s="96" t="s">
        <v>57</v>
      </c>
      <c r="C65" s="104" t="s">
        <v>127</v>
      </c>
      <c r="D65" s="102" t="s">
        <v>108</v>
      </c>
      <c r="E65" s="90" t="n">
        <f aca="false">_xlfn.XLOOKUP(D65,$C$17:$C$33,$E$17:$E$33)</f>
        <v>0</v>
      </c>
      <c r="G65" s="19"/>
      <c r="H65" s="19"/>
      <c r="I65" s="19"/>
      <c r="J65" s="19"/>
    </row>
    <row r="66" customFormat="false" ht="21" hidden="false" customHeight="true" outlineLevel="0" collapsed="false">
      <c r="B66" s="96"/>
      <c r="C66" s="104" t="s">
        <v>128</v>
      </c>
      <c r="D66" s="102" t="s">
        <v>106</v>
      </c>
      <c r="E66" s="90" t="n">
        <f aca="false">_xlfn.XLOOKUP(D66,$C$17:$C$33,$E$17:$E$33)</f>
        <v>0</v>
      </c>
      <c r="G66" s="19"/>
      <c r="H66" s="19"/>
      <c r="I66" s="19"/>
      <c r="J66" s="19"/>
    </row>
    <row r="67" customFormat="false" ht="21" hidden="false" customHeight="true" outlineLevel="0" collapsed="false">
      <c r="B67" s="96"/>
      <c r="C67" s="104" t="s">
        <v>129</v>
      </c>
      <c r="D67" s="102" t="s">
        <v>108</v>
      </c>
      <c r="E67" s="90" t="n">
        <f aca="false">_xlfn.XLOOKUP(D67,$C$17:$C$33,$E$17:$E$33)</f>
        <v>0</v>
      </c>
      <c r="G67" s="19"/>
      <c r="H67" s="19"/>
      <c r="I67" s="19"/>
      <c r="J67" s="19"/>
    </row>
    <row r="68" customFormat="false" ht="21" hidden="false" customHeight="true" outlineLevel="0" collapsed="false">
      <c r="B68" s="96"/>
      <c r="C68" s="104"/>
      <c r="D68" s="102" t="s">
        <v>109</v>
      </c>
      <c r="E68" s="90" t="n">
        <f aca="false">_xlfn.XLOOKUP(D68,$C$17:$C$33,$E$17:$E$33)</f>
        <v>0</v>
      </c>
      <c r="G68" s="19"/>
      <c r="H68" s="19"/>
      <c r="I68" s="19"/>
    </row>
    <row r="69" customFormat="false" ht="21" hidden="false" customHeight="true" outlineLevel="0" collapsed="false">
      <c r="B69" s="96"/>
      <c r="C69" s="104" t="s">
        <v>130</v>
      </c>
      <c r="D69" s="102" t="s">
        <v>107</v>
      </c>
      <c r="E69" s="90" t="n">
        <f aca="false">_xlfn.XLOOKUP(D69,$C$17:$C$33,$E$17:$E$33)</f>
        <v>0</v>
      </c>
      <c r="G69" s="19"/>
      <c r="H69" s="19"/>
      <c r="I69" s="19"/>
      <c r="J69" s="19"/>
    </row>
    <row r="70" customFormat="false" ht="21" hidden="false" customHeight="true" outlineLevel="0" collapsed="false">
      <c r="B70" s="96"/>
      <c r="C70" s="104" t="s">
        <v>131</v>
      </c>
      <c r="D70" s="102" t="s">
        <v>107</v>
      </c>
      <c r="E70" s="90" t="n">
        <f aca="false">_xlfn.XLOOKUP(D70,$C$17:$C$33,$E$17:$E$33)</f>
        <v>0</v>
      </c>
      <c r="G70" s="19"/>
      <c r="H70" s="19"/>
      <c r="I70" s="19"/>
      <c r="J70" s="19"/>
    </row>
    <row r="71" customFormat="false" ht="21" hidden="false" customHeight="true" outlineLevel="0" collapsed="false">
      <c r="B71" s="96"/>
      <c r="C71" s="104" t="s">
        <v>132</v>
      </c>
      <c r="D71" s="102" t="s">
        <v>108</v>
      </c>
      <c r="E71" s="90" t="n">
        <f aca="false">_xlfn.XLOOKUP(D71,$C$17:$C$33,$E$17:$E$33)</f>
        <v>0</v>
      </c>
      <c r="G71" s="19"/>
      <c r="H71" s="19"/>
      <c r="I71" s="19"/>
      <c r="J71" s="19"/>
    </row>
    <row r="72" customFormat="false" ht="21" hidden="false" customHeight="true" outlineLevel="0" collapsed="false">
      <c r="B72" s="96"/>
      <c r="C72" s="104" t="s">
        <v>133</v>
      </c>
      <c r="D72" s="102" t="s">
        <v>108</v>
      </c>
      <c r="E72" s="90" t="n">
        <f aca="false">_xlfn.XLOOKUP(D72,$C$17:$C$33,$E$17:$E$33)</f>
        <v>0</v>
      </c>
      <c r="G72" s="19"/>
      <c r="H72" s="19"/>
      <c r="I72" s="19"/>
      <c r="J72" s="19"/>
    </row>
    <row r="73" customFormat="false" ht="21" hidden="false" customHeight="true" outlineLevel="0" collapsed="false">
      <c r="B73" s="96"/>
      <c r="C73" s="104" t="s">
        <v>134</v>
      </c>
      <c r="D73" s="102" t="s">
        <v>108</v>
      </c>
      <c r="E73" s="90" t="n">
        <f aca="false">_xlfn.XLOOKUP(D73,$C$17:$C$33,$E$17:$E$33)</f>
        <v>0</v>
      </c>
      <c r="G73" s="19"/>
      <c r="H73" s="19"/>
      <c r="I73" s="19"/>
      <c r="J73" s="19"/>
    </row>
    <row r="74" customFormat="false" ht="6.75" hidden="false" customHeight="true" outlineLevel="0" collapsed="false">
      <c r="B74" s="82"/>
      <c r="C74" s="59"/>
      <c r="D74" s="74"/>
      <c r="E74" s="19"/>
      <c r="G74" s="59"/>
      <c r="H74" s="19"/>
      <c r="I74" s="19"/>
    </row>
    <row r="75" customFormat="false" ht="21" hidden="false" customHeight="true" outlineLevel="0" collapsed="false">
      <c r="B75" s="81" t="s">
        <v>135</v>
      </c>
      <c r="C75" s="81"/>
      <c r="D75" s="81"/>
      <c r="E75" s="81"/>
      <c r="F75" s="81"/>
      <c r="G75" s="81"/>
    </row>
    <row r="76" customFormat="false" ht="6.75" hidden="false" customHeight="true" outlineLevel="0" collapsed="false"/>
    <row r="77" customFormat="false" ht="21" hidden="false" customHeight="true" outlineLevel="0" collapsed="false">
      <c r="B77" s="106" t="s">
        <v>91</v>
      </c>
      <c r="C77" s="106" t="s">
        <v>112</v>
      </c>
      <c r="D77" s="106" t="s">
        <v>3</v>
      </c>
      <c r="E77" s="106" t="s">
        <v>136</v>
      </c>
      <c r="F77" s="106" t="s">
        <v>137</v>
      </c>
      <c r="G77" s="106" t="s">
        <v>138</v>
      </c>
    </row>
    <row r="78" customFormat="false" ht="21" hidden="false" customHeight="true" outlineLevel="0" collapsed="false">
      <c r="B78" s="107" t="s">
        <v>55</v>
      </c>
      <c r="C78" s="108" t="s">
        <v>93</v>
      </c>
      <c r="D78" s="40" t="s">
        <v>7</v>
      </c>
      <c r="E78" s="107" t="n">
        <v>2</v>
      </c>
      <c r="F78" s="109" t="n">
        <f aca="false">_xlfn.XLOOKUP(C78,$C$17:$C$33,$E$17:$E$33)</f>
        <v>0</v>
      </c>
      <c r="G78" s="109" t="n">
        <f aca="false">F78*E78</f>
        <v>0</v>
      </c>
    </row>
    <row r="79" customFormat="false" ht="21" hidden="false" customHeight="true" outlineLevel="0" collapsed="false">
      <c r="B79" s="107"/>
      <c r="C79" s="108" t="s">
        <v>94</v>
      </c>
      <c r="D79" s="40" t="s">
        <v>7</v>
      </c>
      <c r="E79" s="107" t="n">
        <v>2</v>
      </c>
      <c r="F79" s="109" t="n">
        <f aca="false">_xlfn.XLOOKUP(C79,$C$17:$C$33,$E$17:$E$33)</f>
        <v>0</v>
      </c>
      <c r="G79" s="109" t="n">
        <f aca="false">F79*E79</f>
        <v>0</v>
      </c>
    </row>
    <row r="80" customFormat="false" ht="21" hidden="false" customHeight="true" outlineLevel="0" collapsed="false">
      <c r="B80" s="107"/>
      <c r="C80" s="108" t="s">
        <v>95</v>
      </c>
      <c r="D80" s="40" t="s">
        <v>7</v>
      </c>
      <c r="E80" s="107" t="n">
        <v>2</v>
      </c>
      <c r="F80" s="109" t="n">
        <f aca="false">_xlfn.XLOOKUP(C80,$C$17:$C$33,$E$17:$E$33)</f>
        <v>0</v>
      </c>
      <c r="G80" s="109" t="n">
        <f aca="false">F80*E80</f>
        <v>0</v>
      </c>
    </row>
    <row r="81" customFormat="false" ht="21" hidden="false" customHeight="true" outlineLevel="0" collapsed="false">
      <c r="B81" s="107"/>
      <c r="C81" s="108" t="s">
        <v>96</v>
      </c>
      <c r="D81" s="40" t="s">
        <v>7</v>
      </c>
      <c r="E81" s="107" t="n">
        <v>2</v>
      </c>
      <c r="F81" s="109" t="n">
        <f aca="false">_xlfn.XLOOKUP(C81,$C$17:$C$33,$E$17:$E$33)</f>
        <v>0</v>
      </c>
      <c r="G81" s="109" t="n">
        <f aca="false">F81*E81</f>
        <v>0</v>
      </c>
    </row>
    <row r="82" customFormat="false" ht="21" hidden="false" customHeight="true" outlineLevel="0" collapsed="false">
      <c r="B82" s="107"/>
      <c r="C82" s="108" t="s">
        <v>97</v>
      </c>
      <c r="D82" s="40" t="s">
        <v>7</v>
      </c>
      <c r="E82" s="107" t="n">
        <v>2</v>
      </c>
      <c r="F82" s="109" t="n">
        <f aca="false">_xlfn.XLOOKUP(C82,$C$17:$C$33,$E$17:$E$33)</f>
        <v>0</v>
      </c>
      <c r="G82" s="109" t="n">
        <f aca="false">F82*E82</f>
        <v>0</v>
      </c>
    </row>
    <row r="83" customFormat="false" ht="21" hidden="false" customHeight="true" outlineLevel="0" collapsed="false">
      <c r="B83" s="107"/>
      <c r="C83" s="108" t="s">
        <v>98</v>
      </c>
      <c r="D83" s="40" t="s">
        <v>7</v>
      </c>
      <c r="E83" s="107" t="n">
        <v>2</v>
      </c>
      <c r="F83" s="109" t="n">
        <f aca="false">_xlfn.XLOOKUP(C83,$C$17:$C$33,$E$17:$E$33)</f>
        <v>0</v>
      </c>
      <c r="G83" s="109" t="n">
        <f aca="false">F83*E83</f>
        <v>0</v>
      </c>
    </row>
    <row r="84" customFormat="false" ht="21" hidden="false" customHeight="true" outlineLevel="0" collapsed="false">
      <c r="B84" s="107"/>
      <c r="C84" s="108" t="s">
        <v>99</v>
      </c>
      <c r="D84" s="40" t="s">
        <v>7</v>
      </c>
      <c r="E84" s="107" t="n">
        <v>2</v>
      </c>
      <c r="F84" s="109" t="n">
        <f aca="false">_xlfn.XLOOKUP(C84,$C$17:$C$33,$E$17:$E$33)</f>
        <v>0</v>
      </c>
      <c r="G84" s="109" t="n">
        <f aca="false">F84*E84</f>
        <v>0</v>
      </c>
    </row>
    <row r="85" customFormat="false" ht="21" hidden="false" customHeight="true" outlineLevel="0" collapsed="false">
      <c r="B85" s="107"/>
      <c r="C85" s="108" t="s">
        <v>100</v>
      </c>
      <c r="D85" s="40" t="s">
        <v>7</v>
      </c>
      <c r="E85" s="107" t="n">
        <v>2</v>
      </c>
      <c r="F85" s="109" t="n">
        <f aca="false">_xlfn.XLOOKUP(C85,$C$17:$C$33,$E$17:$E$33)</f>
        <v>0</v>
      </c>
      <c r="G85" s="109" t="n">
        <f aca="false">F85*E85</f>
        <v>0</v>
      </c>
    </row>
    <row r="86" customFormat="false" ht="21" hidden="false" customHeight="true" outlineLevel="0" collapsed="false">
      <c r="B86" s="107" t="s">
        <v>56</v>
      </c>
      <c r="C86" s="108" t="s">
        <v>101</v>
      </c>
      <c r="D86" s="40" t="s">
        <v>7</v>
      </c>
      <c r="E86" s="107" t="n">
        <v>2</v>
      </c>
      <c r="F86" s="109" t="n">
        <f aca="false">_xlfn.XLOOKUP(C86,$C$17:$C$33,$E$17:$E$33)</f>
        <v>0</v>
      </c>
      <c r="G86" s="109" t="n">
        <f aca="false">F86*E86</f>
        <v>0</v>
      </c>
    </row>
    <row r="87" customFormat="false" ht="21" hidden="false" customHeight="true" outlineLevel="0" collapsed="false">
      <c r="B87" s="107"/>
      <c r="C87" s="108" t="s">
        <v>102</v>
      </c>
      <c r="D87" s="40" t="s">
        <v>7</v>
      </c>
      <c r="E87" s="107" t="n">
        <v>2</v>
      </c>
      <c r="F87" s="109" t="n">
        <f aca="false">_xlfn.XLOOKUP(C87,$C$17:$C$33,$E$17:$E$33)</f>
        <v>0</v>
      </c>
      <c r="G87" s="109" t="n">
        <f aca="false">F87*E87</f>
        <v>0</v>
      </c>
    </row>
    <row r="88" customFormat="false" ht="21" hidden="false" customHeight="true" outlineLevel="0" collapsed="false">
      <c r="B88" s="107"/>
      <c r="C88" s="108" t="s">
        <v>103</v>
      </c>
      <c r="D88" s="40" t="s">
        <v>7</v>
      </c>
      <c r="E88" s="107" t="n">
        <v>2</v>
      </c>
      <c r="F88" s="109" t="n">
        <f aca="false">_xlfn.XLOOKUP(C88,$C$17:$C$33,$E$17:$E$33)</f>
        <v>0</v>
      </c>
      <c r="G88" s="109" t="n">
        <f aca="false">F88*E88</f>
        <v>0</v>
      </c>
    </row>
    <row r="89" customFormat="false" ht="21" hidden="false" customHeight="true" outlineLevel="0" collapsed="false">
      <c r="B89" s="107"/>
      <c r="C89" s="108" t="s">
        <v>104</v>
      </c>
      <c r="D89" s="40" t="s">
        <v>7</v>
      </c>
      <c r="E89" s="107" t="n">
        <v>2</v>
      </c>
      <c r="F89" s="109" t="n">
        <f aca="false">_xlfn.XLOOKUP(C89,$C$17:$C$33,$E$17:$E$33)</f>
        <v>0</v>
      </c>
      <c r="G89" s="109" t="n">
        <f aca="false">F89*E89</f>
        <v>0</v>
      </c>
    </row>
    <row r="90" customFormat="false" ht="21" hidden="false" customHeight="true" outlineLevel="0" collapsed="false">
      <c r="B90" s="107"/>
      <c r="C90" s="108" t="s">
        <v>105</v>
      </c>
      <c r="D90" s="40" t="s">
        <v>7</v>
      </c>
      <c r="E90" s="107" t="n">
        <v>2</v>
      </c>
      <c r="F90" s="109" t="n">
        <f aca="false">_xlfn.XLOOKUP(C90,$C$17:$C$33,$E$17:$E$33)</f>
        <v>0</v>
      </c>
      <c r="G90" s="109" t="n">
        <f aca="false">F90*E90</f>
        <v>0</v>
      </c>
    </row>
    <row r="91" customFormat="false" ht="21" hidden="false" customHeight="true" outlineLevel="0" collapsed="false">
      <c r="B91" s="107" t="s">
        <v>57</v>
      </c>
      <c r="C91" s="108" t="s">
        <v>106</v>
      </c>
      <c r="D91" s="40" t="s">
        <v>7</v>
      </c>
      <c r="E91" s="107" t="n">
        <v>2</v>
      </c>
      <c r="F91" s="109" t="n">
        <f aca="false">_xlfn.XLOOKUP(C91,$C$17:$C$33,$E$17:$E$33)</f>
        <v>0</v>
      </c>
      <c r="G91" s="109" t="n">
        <f aca="false">F91*E91</f>
        <v>0</v>
      </c>
    </row>
    <row r="92" customFormat="false" ht="21" hidden="false" customHeight="true" outlineLevel="0" collapsed="false">
      <c r="B92" s="107"/>
      <c r="C92" s="108" t="s">
        <v>107</v>
      </c>
      <c r="D92" s="40" t="s">
        <v>7</v>
      </c>
      <c r="E92" s="107" t="n">
        <v>2</v>
      </c>
      <c r="F92" s="109" t="n">
        <f aca="false">_xlfn.XLOOKUP(C92,$C$17:$C$33,$E$17:$E$33)</f>
        <v>0</v>
      </c>
      <c r="G92" s="109" t="n">
        <f aca="false">F92*E92</f>
        <v>0</v>
      </c>
    </row>
    <row r="93" customFormat="false" ht="21" hidden="false" customHeight="true" outlineLevel="0" collapsed="false">
      <c r="B93" s="107"/>
      <c r="C93" s="108" t="s">
        <v>108</v>
      </c>
      <c r="D93" s="40" t="s">
        <v>7</v>
      </c>
      <c r="E93" s="107" t="n">
        <v>2</v>
      </c>
      <c r="F93" s="109" t="n">
        <f aca="false">_xlfn.XLOOKUP(C93,$C$17:$C$33,$E$17:$E$33)</f>
        <v>0</v>
      </c>
      <c r="G93" s="109" t="n">
        <f aca="false">F93*E93</f>
        <v>0</v>
      </c>
    </row>
    <row r="94" customFormat="false" ht="21" hidden="false" customHeight="true" outlineLevel="0" collapsed="false">
      <c r="B94" s="107"/>
      <c r="C94" s="108" t="s">
        <v>109</v>
      </c>
      <c r="D94" s="40" t="s">
        <v>7</v>
      </c>
      <c r="E94" s="107" t="n">
        <v>2</v>
      </c>
      <c r="F94" s="109" t="n">
        <f aca="false">_xlfn.XLOOKUP(C94,$C$17:$C$33,$E$17:$E$33)</f>
        <v>0</v>
      </c>
      <c r="G94" s="109" t="n">
        <f aca="false">F94*E94</f>
        <v>0</v>
      </c>
    </row>
    <row r="95" customFormat="false" ht="21" hidden="false" customHeight="true" outlineLevel="0" collapsed="false">
      <c r="B95" s="110" t="s">
        <v>30</v>
      </c>
      <c r="C95" s="110"/>
      <c r="D95" s="110"/>
      <c r="E95" s="110"/>
      <c r="F95" s="110"/>
      <c r="G95" s="111" t="n">
        <f aca="false">SUM(G78:G94)</f>
        <v>0</v>
      </c>
    </row>
    <row r="96" customFormat="false" ht="24.85" hidden="false" customHeight="true" outlineLevel="0" collapsed="false">
      <c r="B96" s="23" t="s">
        <v>88</v>
      </c>
      <c r="C96" s="23"/>
      <c r="D96" s="23"/>
      <c r="E96" s="23"/>
      <c r="F96" s="23"/>
      <c r="G96" s="23"/>
    </row>
  </sheetData>
  <mergeCells count="32">
    <mergeCell ref="B4:E4"/>
    <mergeCell ref="B5:E5"/>
    <mergeCell ref="B6:C6"/>
    <mergeCell ref="D6:E9"/>
    <mergeCell ref="B7:C7"/>
    <mergeCell ref="B8:C8"/>
    <mergeCell ref="B9:C9"/>
    <mergeCell ref="B10:E10"/>
    <mergeCell ref="B11:E11"/>
    <mergeCell ref="B12:E12"/>
    <mergeCell ref="B14:E14"/>
    <mergeCell ref="C16:D16"/>
    <mergeCell ref="B17:B24"/>
    <mergeCell ref="B25:B29"/>
    <mergeCell ref="B30:B33"/>
    <mergeCell ref="B35:E35"/>
    <mergeCell ref="B38:B53"/>
    <mergeCell ref="C39:C43"/>
    <mergeCell ref="C45:C48"/>
    <mergeCell ref="C50:C51"/>
    <mergeCell ref="B54:B64"/>
    <mergeCell ref="C55:C57"/>
    <mergeCell ref="C58:C59"/>
    <mergeCell ref="C62:C64"/>
    <mergeCell ref="B65:B73"/>
    <mergeCell ref="C67:C68"/>
    <mergeCell ref="B75:G75"/>
    <mergeCell ref="B78:B85"/>
    <mergeCell ref="B86:B90"/>
    <mergeCell ref="B91:B94"/>
    <mergeCell ref="B95:F95"/>
    <mergeCell ref="B96:G96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J31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J23" activeCellId="0" sqref="J23"/>
    </sheetView>
  </sheetViews>
  <sheetFormatPr defaultColWidth="8.6796875" defaultRowHeight="21" customHeight="true" zeroHeight="false" outlineLevelRow="0" outlineLevelCol="0"/>
  <cols>
    <col collapsed="false" customWidth="true" hidden="false" outlineLevel="0" max="1" min="1" style="2" width="2.44"/>
    <col collapsed="false" customWidth="true" hidden="false" outlineLevel="0" max="2" min="2" style="2" width="6.05"/>
    <col collapsed="false" customWidth="true" hidden="false" outlineLevel="0" max="3" min="3" style="2" width="9.65"/>
    <col collapsed="false" customWidth="true" hidden="false" outlineLevel="0" max="4" min="4" style="2" width="14.67"/>
    <col collapsed="false" customWidth="true" hidden="false" outlineLevel="0" max="5" min="5" style="2" width="68.34"/>
    <col collapsed="false" customWidth="true" hidden="false" outlineLevel="0" max="6" min="6" style="2" width="7.88"/>
    <col collapsed="false" customWidth="true" hidden="false" outlineLevel="0" max="7" min="7" style="2" width="13.24"/>
    <col collapsed="false" customWidth="true" hidden="false" outlineLevel="0" max="8" min="8" style="2" width="19.24"/>
    <col collapsed="false" customWidth="true" hidden="false" outlineLevel="0" max="10" min="9" style="2" width="8.21"/>
    <col collapsed="false" customWidth="true" hidden="false" outlineLevel="0" max="1025" min="11" style="3" width="8.24"/>
  </cols>
  <sheetData>
    <row r="1" customFormat="false" ht="14.25" hidden="false" customHeight="true" outlineLevel="0" collapsed="false"/>
    <row r="4" customFormat="false" ht="21" hidden="false" customHeight="true" outlineLevel="0" collapsed="false">
      <c r="B4" s="4" t="s">
        <v>139</v>
      </c>
      <c r="C4" s="4"/>
      <c r="D4" s="4"/>
      <c r="E4" s="4"/>
      <c r="F4" s="4"/>
      <c r="G4" s="4"/>
      <c r="H4" s="4"/>
    </row>
    <row r="5" customFormat="false" ht="21" hidden="false" customHeight="true" outlineLevel="0" collapsed="false">
      <c r="B5" s="5"/>
      <c r="C5" s="5"/>
      <c r="D5" s="5"/>
      <c r="E5" s="5"/>
      <c r="F5" s="5"/>
      <c r="G5" s="5"/>
      <c r="H5" s="5"/>
    </row>
    <row r="6" customFormat="false" ht="17.25" hidden="false" customHeight="true" outlineLevel="0" collapsed="false">
      <c r="B6" s="6" t="s">
        <v>140</v>
      </c>
      <c r="C6" s="6"/>
      <c r="D6" s="6"/>
      <c r="E6" s="6"/>
      <c r="F6" s="6"/>
      <c r="G6" s="7" t="s">
        <v>141</v>
      </c>
      <c r="H6" s="7"/>
    </row>
    <row r="7" customFormat="false" ht="17.25" hidden="false" customHeight="true" outlineLevel="0" collapsed="false">
      <c r="B7" s="6" t="s">
        <v>142</v>
      </c>
      <c r="C7" s="6"/>
      <c r="D7" s="6"/>
      <c r="E7" s="6"/>
      <c r="F7" s="6"/>
      <c r="G7" s="7"/>
      <c r="H7" s="7"/>
    </row>
    <row r="8" customFormat="false" ht="17.25" hidden="false" customHeight="true" outlineLevel="0" collapsed="false">
      <c r="B8" s="6" t="s">
        <v>143</v>
      </c>
      <c r="C8" s="6"/>
      <c r="D8" s="6"/>
      <c r="E8" s="6"/>
      <c r="F8" s="6"/>
      <c r="G8" s="7"/>
      <c r="H8" s="7"/>
    </row>
    <row r="9" customFormat="false" ht="17.25" hidden="false" customHeight="true" outlineLevel="0" collapsed="false">
      <c r="B9" s="6" t="s">
        <v>144</v>
      </c>
      <c r="C9" s="6"/>
      <c r="D9" s="6"/>
      <c r="E9" s="6"/>
      <c r="F9" s="6"/>
      <c r="G9" s="7"/>
      <c r="H9" s="7"/>
    </row>
    <row r="10" customFormat="false" ht="17.25" hidden="false" customHeight="true" outlineLevel="0" collapsed="false">
      <c r="B10" s="5"/>
      <c r="C10" s="5"/>
      <c r="D10" s="5"/>
      <c r="E10" s="5"/>
      <c r="F10" s="5"/>
      <c r="G10" s="5"/>
      <c r="H10" s="5"/>
    </row>
    <row r="11" customFormat="false" ht="6.75" hidden="false" customHeight="true" outlineLevel="0" collapsed="false">
      <c r="B11" s="8"/>
      <c r="C11" s="8"/>
      <c r="D11" s="8"/>
      <c r="E11" s="8"/>
      <c r="F11" s="8"/>
      <c r="G11" s="8"/>
    </row>
    <row r="12" customFormat="false" ht="21" hidden="false" customHeight="true" outlineLevel="0" collapsed="false">
      <c r="B12" s="4" t="s">
        <v>145</v>
      </c>
      <c r="C12" s="4"/>
      <c r="D12" s="4"/>
      <c r="E12" s="4"/>
      <c r="F12" s="4"/>
      <c r="G12" s="4"/>
      <c r="H12" s="4"/>
    </row>
    <row r="13" customFormat="false" ht="6.75" hidden="false" customHeight="true" outlineLevel="0" collapsed="false">
      <c r="B13" s="61"/>
      <c r="C13" s="61"/>
      <c r="D13" s="61"/>
      <c r="E13" s="61"/>
      <c r="F13" s="61"/>
      <c r="G13" s="61"/>
    </row>
    <row r="14" customFormat="false" ht="21" hidden="false" customHeight="true" outlineLevel="0" collapsed="false">
      <c r="B14" s="62" t="s">
        <v>146</v>
      </c>
      <c r="C14" s="62"/>
      <c r="D14" s="63" t="n">
        <f aca="false">'A-XVI_P GLOBAL_COM DES'!G33</f>
        <v>0</v>
      </c>
      <c r="E14" s="64"/>
      <c r="F14" s="24"/>
      <c r="G14" s="24"/>
      <c r="H14" s="24"/>
    </row>
    <row r="15" customFormat="false" ht="6.75" hidden="false" customHeight="true" outlineLevel="0" collapsed="false">
      <c r="B15" s="61"/>
      <c r="C15" s="61"/>
      <c r="D15" s="61"/>
      <c r="E15" s="61"/>
      <c r="F15" s="61"/>
      <c r="G15" s="61"/>
    </row>
    <row r="16" customFormat="false" ht="21" hidden="false" customHeight="true" outlineLevel="0" collapsed="false">
      <c r="B16" s="66" t="str">
        <f aca="false">'[1]Base - Uniformes e EPIs'!$B$17</f>
        <v>Item</v>
      </c>
      <c r="C16" s="66" t="str">
        <f aca="false">'[1]Base - Uniformes e EPIs'!$C$17</f>
        <v>Código</v>
      </c>
      <c r="D16" s="66" t="str">
        <f aca="false">'[1]Base - Uniformes e EPIs'!$D$17</f>
        <v>Banco</v>
      </c>
      <c r="E16" s="66" t="s">
        <v>53</v>
      </c>
      <c r="F16" s="66" t="s">
        <v>3</v>
      </c>
      <c r="G16" s="66" t="s">
        <v>137</v>
      </c>
      <c r="H16" s="66" t="s">
        <v>147</v>
      </c>
    </row>
    <row r="17" customFormat="false" ht="21" hidden="false" customHeight="true" outlineLevel="0" collapsed="false">
      <c r="B17" s="71" t="s">
        <v>60</v>
      </c>
      <c r="C17" s="71" t="s">
        <v>61</v>
      </c>
      <c r="D17" s="59" t="s">
        <v>62</v>
      </c>
      <c r="E17" s="74" t="s">
        <v>63</v>
      </c>
      <c r="F17" s="59" t="s">
        <v>7</v>
      </c>
      <c r="G17" s="19" t="n">
        <v>29.4</v>
      </c>
      <c r="H17" s="19" t="n">
        <f aca="false">(1-$D$14)*G17</f>
        <v>29.4</v>
      </c>
      <c r="J17" s="19"/>
    </row>
    <row r="18" customFormat="false" ht="21" hidden="false" customHeight="true" outlineLevel="0" collapsed="false">
      <c r="B18" s="71" t="s">
        <v>64</v>
      </c>
      <c r="C18" s="71" t="s">
        <v>61</v>
      </c>
      <c r="D18" s="59" t="s">
        <v>62</v>
      </c>
      <c r="E18" s="74" t="s">
        <v>65</v>
      </c>
      <c r="F18" s="59" t="s">
        <v>7</v>
      </c>
      <c r="G18" s="19" t="n">
        <v>39</v>
      </c>
      <c r="H18" s="19" t="n">
        <f aca="false">(1-$D$14)*G18</f>
        <v>39</v>
      </c>
      <c r="J18" s="19"/>
    </row>
    <row r="19" customFormat="false" ht="21" hidden="false" customHeight="true" outlineLevel="0" collapsed="false">
      <c r="B19" s="71" t="s">
        <v>66</v>
      </c>
      <c r="C19" s="71" t="s">
        <v>61</v>
      </c>
      <c r="D19" s="59" t="s">
        <v>62</v>
      </c>
      <c r="E19" s="74" t="s">
        <v>67</v>
      </c>
      <c r="F19" s="59" t="s">
        <v>7</v>
      </c>
      <c r="G19" s="19" t="n">
        <v>51</v>
      </c>
      <c r="H19" s="19" t="n">
        <f aca="false">(1-$D$14)*G19</f>
        <v>51</v>
      </c>
      <c r="J19" s="19"/>
    </row>
    <row r="20" customFormat="false" ht="21" hidden="false" customHeight="true" outlineLevel="0" collapsed="false">
      <c r="B20" s="71" t="s">
        <v>68</v>
      </c>
      <c r="C20" s="71" t="s">
        <v>61</v>
      </c>
      <c r="D20" s="59" t="s">
        <v>62</v>
      </c>
      <c r="E20" s="74" t="s">
        <v>69</v>
      </c>
      <c r="F20" s="59" t="s">
        <v>7</v>
      </c>
      <c r="G20" s="19" t="n">
        <v>62</v>
      </c>
      <c r="H20" s="19" t="n">
        <f aca="false">(1-$D$14)*G20</f>
        <v>62</v>
      </c>
      <c r="J20" s="19"/>
    </row>
    <row r="21" customFormat="false" ht="21" hidden="false" customHeight="true" outlineLevel="0" collapsed="false">
      <c r="B21" s="71" t="s">
        <v>70</v>
      </c>
      <c r="C21" s="71" t="s">
        <v>61</v>
      </c>
      <c r="D21" s="59" t="s">
        <v>62</v>
      </c>
      <c r="E21" s="74" t="s">
        <v>71</v>
      </c>
      <c r="F21" s="59" t="s">
        <v>7</v>
      </c>
      <c r="G21" s="19" t="n">
        <v>29.6</v>
      </c>
      <c r="H21" s="19" t="n">
        <f aca="false">(1-$D$14)*G21</f>
        <v>29.6</v>
      </c>
      <c r="J21" s="19"/>
    </row>
    <row r="22" customFormat="false" ht="21" hidden="false" customHeight="true" outlineLevel="0" collapsed="false">
      <c r="B22" s="71" t="s">
        <v>72</v>
      </c>
      <c r="C22" s="71" t="s">
        <v>61</v>
      </c>
      <c r="D22" s="59" t="s">
        <v>62</v>
      </c>
      <c r="E22" s="74" t="s">
        <v>73</v>
      </c>
      <c r="F22" s="59" t="s">
        <v>7</v>
      </c>
      <c r="G22" s="19" t="n">
        <v>39.8</v>
      </c>
      <c r="H22" s="19" t="n">
        <f aca="false">(1-$D$14)*G22</f>
        <v>39.8</v>
      </c>
      <c r="J22" s="19"/>
    </row>
    <row r="23" customFormat="false" ht="21" hidden="false" customHeight="true" outlineLevel="0" collapsed="false">
      <c r="B23" s="71" t="s">
        <v>74</v>
      </c>
      <c r="C23" s="71" t="s">
        <v>61</v>
      </c>
      <c r="D23" s="59" t="s">
        <v>62</v>
      </c>
      <c r="E23" s="74" t="s">
        <v>75</v>
      </c>
      <c r="F23" s="59" t="s">
        <v>7</v>
      </c>
      <c r="G23" s="19" t="n">
        <v>49</v>
      </c>
      <c r="H23" s="19" t="n">
        <f aca="false">(1-$D$14)*G23</f>
        <v>49</v>
      </c>
      <c r="J23" s="19"/>
    </row>
    <row r="24" customFormat="false" ht="21" hidden="false" customHeight="true" outlineLevel="0" collapsed="false">
      <c r="B24" s="71" t="s">
        <v>76</v>
      </c>
      <c r="C24" s="71" t="s">
        <v>61</v>
      </c>
      <c r="D24" s="59" t="s">
        <v>62</v>
      </c>
      <c r="E24" s="74" t="s">
        <v>77</v>
      </c>
      <c r="F24" s="59" t="s">
        <v>7</v>
      </c>
      <c r="G24" s="19" t="n">
        <v>61</v>
      </c>
      <c r="H24" s="19" t="n">
        <f aca="false">(1-$D$14)*G24</f>
        <v>61</v>
      </c>
      <c r="J24" s="19"/>
    </row>
    <row r="25" customFormat="false" ht="21" hidden="false" customHeight="true" outlineLevel="0" collapsed="false">
      <c r="B25" s="71" t="s">
        <v>78</v>
      </c>
      <c r="C25" s="71" t="s">
        <v>61</v>
      </c>
      <c r="D25" s="59" t="s">
        <v>62</v>
      </c>
      <c r="E25" s="74" t="s">
        <v>79</v>
      </c>
      <c r="F25" s="59" t="s">
        <v>7</v>
      </c>
      <c r="G25" s="19" t="n">
        <v>66</v>
      </c>
      <c r="H25" s="19" t="n">
        <f aca="false">(1-$D$14)*G25</f>
        <v>66</v>
      </c>
      <c r="J25" s="19"/>
    </row>
    <row r="26" customFormat="false" ht="21" hidden="false" customHeight="true" outlineLevel="0" collapsed="false">
      <c r="B26" s="71" t="s">
        <v>80</v>
      </c>
      <c r="C26" s="71" t="s">
        <v>61</v>
      </c>
      <c r="D26" s="59" t="s">
        <v>62</v>
      </c>
      <c r="E26" s="74" t="s">
        <v>81</v>
      </c>
      <c r="F26" s="59" t="s">
        <v>7</v>
      </c>
      <c r="G26" s="19" t="n">
        <v>87</v>
      </c>
      <c r="H26" s="19" t="n">
        <f aca="false">(1-$D$14)*G26</f>
        <v>87</v>
      </c>
      <c r="J26" s="19"/>
    </row>
    <row r="27" customFormat="false" ht="21" hidden="false" customHeight="true" outlineLevel="0" collapsed="false">
      <c r="B27" s="71" t="s">
        <v>82</v>
      </c>
      <c r="C27" s="71" t="s">
        <v>83</v>
      </c>
      <c r="D27" s="73" t="s">
        <v>148</v>
      </c>
      <c r="E27" s="74" t="s">
        <v>85</v>
      </c>
      <c r="F27" s="59" t="s">
        <v>7</v>
      </c>
      <c r="G27" s="19" t="n">
        <v>25.38</v>
      </c>
      <c r="H27" s="19" t="n">
        <f aca="false">(1-$D$14)*G27</f>
        <v>25.38</v>
      </c>
      <c r="J27" s="19"/>
    </row>
    <row r="28" customFormat="false" ht="6.75" hidden="false" customHeight="true" outlineLevel="0" collapsed="false">
      <c r="B28" s="77"/>
      <c r="C28" s="59"/>
      <c r="D28" s="59"/>
      <c r="F28" s="59"/>
      <c r="G28" s="19"/>
    </row>
    <row r="29" customFormat="false" ht="21" hidden="false" customHeight="true" outlineLevel="0" collapsed="false">
      <c r="B29" s="78"/>
      <c r="C29" s="78"/>
      <c r="D29" s="78"/>
      <c r="E29" s="78"/>
      <c r="F29" s="78"/>
      <c r="G29" s="78"/>
      <c r="H29" s="78"/>
    </row>
    <row r="30" customFormat="false" ht="32.95" hidden="false" customHeight="true" outlineLevel="0" collapsed="false">
      <c r="B30" s="57" t="s">
        <v>149</v>
      </c>
      <c r="C30" s="57"/>
      <c r="D30" s="57"/>
      <c r="E30" s="57"/>
      <c r="F30" s="57"/>
      <c r="G30" s="57"/>
      <c r="H30" s="57"/>
    </row>
    <row r="31" customFormat="false" ht="21" hidden="false" customHeight="true" outlineLevel="0" collapsed="false">
      <c r="C31" s="71"/>
      <c r="D31" s="59"/>
    </row>
  </sheetData>
  <mergeCells count="14">
    <mergeCell ref="B4:H4"/>
    <mergeCell ref="B5:H5"/>
    <mergeCell ref="B6:F6"/>
    <mergeCell ref="G6:H9"/>
    <mergeCell ref="B7:F7"/>
    <mergeCell ref="B8:F8"/>
    <mergeCell ref="B9:F9"/>
    <mergeCell ref="B10:H10"/>
    <mergeCell ref="B11:G11"/>
    <mergeCell ref="B12:H12"/>
    <mergeCell ref="B14:C14"/>
    <mergeCell ref="F14:H14"/>
    <mergeCell ref="B29:H29"/>
    <mergeCell ref="B30:H30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C7DC"/>
    <pageSetUpPr fitToPage="false"/>
  </sheetPr>
  <dimension ref="A1:M1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73" zoomScalePageLayoutView="65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68.65" hidden="false" customHeight="true" outlineLevel="0" collapsed="false">
      <c r="A1" s="112" t="s">
        <v>150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</sheetData>
  <mergeCells count="1">
    <mergeCell ref="A1:M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C7DC"/>
    <pageSetUpPr fitToPage="true"/>
  </sheetPr>
  <dimension ref="A1:F106"/>
  <sheetViews>
    <sheetView showFormulas="false" showGridLines="false" showRowColHeaders="true" showZeros="true" rightToLeft="false" tabSelected="false" showOutlineSymbols="true" defaultGridColor="true" view="pageBreakPreview" topLeftCell="A73" colorId="64" zoomScale="65" zoomScaleNormal="85" zoomScalePageLayoutView="65" workbookViewId="0">
      <selection pane="topLeft" activeCell="A1" activeCellId="0" sqref="A1"/>
    </sheetView>
  </sheetViews>
  <sheetFormatPr defaultColWidth="8.6796875" defaultRowHeight="12.75" customHeight="true" zeroHeight="false" outlineLevelRow="0" outlineLevelCol="0"/>
  <cols>
    <col collapsed="false" customWidth="true" hidden="false" outlineLevel="0" max="1" min="1" style="2" width="11.71"/>
    <col collapsed="false" customWidth="true" hidden="false" outlineLevel="0" max="2" min="2" style="2" width="16.29"/>
    <col collapsed="false" customWidth="true" hidden="false" outlineLevel="0" max="3" min="3" style="2" width="45.71"/>
    <col collapsed="false" customWidth="true" hidden="false" outlineLevel="0" max="4" min="4" style="2" width="16.29"/>
    <col collapsed="false" customWidth="true" hidden="false" outlineLevel="0" max="1025" min="5" style="2" width="11.57"/>
  </cols>
  <sheetData>
    <row r="1" customFormat="false" ht="12.8" hidden="false" customHeight="true" outlineLevel="0" collapsed="false">
      <c r="A1" s="113"/>
      <c r="B1" s="113"/>
      <c r="C1" s="113"/>
      <c r="D1" s="113"/>
    </row>
    <row r="2" customFormat="false" ht="12.8" hidden="false" customHeight="true" outlineLevel="0" collapsed="false">
      <c r="A2" s="113"/>
      <c r="B2" s="113"/>
      <c r="C2" s="113"/>
      <c r="D2" s="113"/>
    </row>
    <row r="3" customFormat="false" ht="12.8" hidden="false" customHeight="true" outlineLevel="0" collapsed="false">
      <c r="A3" s="113"/>
      <c r="B3" s="113"/>
      <c r="C3" s="113"/>
      <c r="D3" s="113"/>
    </row>
    <row r="4" customFormat="false" ht="12.8" hidden="false" customHeight="true" outlineLevel="0" collapsed="false">
      <c r="A4" s="114" t="str">
        <f aca="false">'A-XIII - Uniformes e EPIs'!B4</f>
        <v>PROPOSTA DE PREÇOS</v>
      </c>
      <c r="B4" s="114"/>
      <c r="C4" s="114"/>
      <c r="D4" s="114"/>
    </row>
    <row r="5" customFormat="false" ht="12.8" hidden="false" customHeight="true" outlineLevel="0" collapsed="false">
      <c r="A5" s="115"/>
      <c r="B5" s="115"/>
      <c r="C5" s="115"/>
      <c r="D5" s="115"/>
    </row>
    <row r="6" customFormat="false" ht="12.8" hidden="false" customHeight="true" outlineLevel="0" collapsed="false">
      <c r="A6" s="116" t="str">
        <f aca="false">'A-XIII - Uniformes e EPIs'!B6</f>
        <v>IDENTIFICAÇÃO DA EMPRESA</v>
      </c>
      <c r="B6" s="116"/>
      <c r="C6" s="116"/>
      <c r="D6" s="115" t="str">
        <f aca="false">'A-XIII - Uniformes e EPIs'!K6</f>
        <v>LOGOMARCA DA EMPRESA</v>
      </c>
    </row>
    <row r="7" customFormat="false" ht="12.8" hidden="false" customHeight="true" outlineLevel="0" collapsed="false">
      <c r="A7" s="116" t="str">
        <f aca="false">'A-XIII - Uniformes e EPIs'!B7</f>
        <v>NOME:</v>
      </c>
      <c r="B7" s="116"/>
      <c r="C7" s="116"/>
      <c r="D7" s="115"/>
    </row>
    <row r="8" customFormat="false" ht="12.8" hidden="false" customHeight="true" outlineLevel="0" collapsed="false">
      <c r="A8" s="116" t="str">
        <f aca="false">'A-XIII - Uniformes e EPIs'!B8</f>
        <v>CNPJ:</v>
      </c>
      <c r="B8" s="116"/>
      <c r="C8" s="116"/>
      <c r="D8" s="115"/>
    </row>
    <row r="9" customFormat="false" ht="12.8" hidden="false" customHeight="true" outlineLevel="0" collapsed="false">
      <c r="A9" s="116" t="str">
        <f aca="false">'A-XIII - Uniformes e EPIs'!B9</f>
        <v>ENDEREÇO:</v>
      </c>
      <c r="B9" s="116"/>
      <c r="C9" s="116"/>
      <c r="D9" s="115"/>
    </row>
    <row r="10" customFormat="false" ht="12.8" hidden="false" customHeight="true" outlineLevel="0" collapsed="false">
      <c r="A10" s="115"/>
      <c r="B10" s="115"/>
      <c r="C10" s="115"/>
      <c r="D10" s="115"/>
    </row>
    <row r="11" customFormat="false" ht="12.8" hidden="false" customHeight="true" outlineLevel="0" collapsed="false">
      <c r="A11" s="113"/>
      <c r="B11" s="113"/>
      <c r="C11" s="113"/>
      <c r="D11" s="113"/>
    </row>
    <row r="12" customFormat="false" ht="51" hidden="false" customHeight="true" outlineLevel="0" collapsed="false">
      <c r="A12" s="117" t="s">
        <v>151</v>
      </c>
      <c r="B12" s="117"/>
      <c r="C12" s="117"/>
      <c r="D12" s="117"/>
    </row>
    <row r="13" customFormat="false" ht="4.5" hidden="false" customHeight="true" outlineLevel="0" collapsed="false"/>
    <row r="14" customFormat="false" ht="21" hidden="false" customHeight="true" outlineLevel="0" collapsed="false">
      <c r="A14" s="118" t="s">
        <v>152</v>
      </c>
      <c r="B14" s="118"/>
      <c r="C14" s="118"/>
      <c r="D14" s="118"/>
    </row>
    <row r="15" customFormat="false" ht="4.5" hidden="false" customHeight="true" outlineLevel="0" collapsed="false"/>
    <row r="16" customFormat="false" ht="45" hidden="false" customHeight="true" outlineLevel="0" collapsed="false">
      <c r="A16" s="119" t="s">
        <v>153</v>
      </c>
      <c r="B16" s="119"/>
      <c r="C16" s="119"/>
      <c r="D16" s="119"/>
    </row>
    <row r="17" customFormat="false" ht="4.5" hidden="false" customHeight="true" outlineLevel="0" collapsed="false"/>
    <row r="18" customFormat="false" ht="16.5" hidden="false" customHeight="true" outlineLevel="0" collapsed="false">
      <c r="A18" s="120" t="s">
        <v>154</v>
      </c>
      <c r="B18" s="120"/>
      <c r="C18" s="120"/>
      <c r="D18" s="120"/>
    </row>
    <row r="19" customFormat="false" ht="4.5" hidden="false" customHeight="true" outlineLevel="0" collapsed="false"/>
    <row r="20" customFormat="false" ht="16.5" hidden="false" customHeight="true" outlineLevel="0" collapsed="false">
      <c r="A20" s="121" t="s">
        <v>155</v>
      </c>
      <c r="B20" s="122"/>
      <c r="C20" s="123"/>
      <c r="D20" s="124" t="s">
        <v>156</v>
      </c>
    </row>
    <row r="21" customFormat="false" ht="16.5" hidden="false" customHeight="true" outlineLevel="0" collapsed="false">
      <c r="A21" s="125" t="s">
        <v>157</v>
      </c>
      <c r="B21" s="126" t="s">
        <v>158</v>
      </c>
      <c r="C21" s="126"/>
      <c r="D21" s="127"/>
    </row>
    <row r="22" customFormat="false" ht="16.5" hidden="false" customHeight="true" outlineLevel="0" collapsed="false">
      <c r="A22" s="125" t="s">
        <v>159</v>
      </c>
      <c r="B22" s="126" t="s">
        <v>160</v>
      </c>
      <c r="C22" s="126"/>
      <c r="D22" s="127"/>
    </row>
    <row r="23" customFormat="false" ht="16.5" hidden="false" customHeight="true" outlineLevel="0" collapsed="false">
      <c r="A23" s="125" t="s">
        <v>161</v>
      </c>
      <c r="B23" s="126" t="s">
        <v>162</v>
      </c>
      <c r="C23" s="126"/>
      <c r="D23" s="127"/>
    </row>
    <row r="24" customFormat="false" ht="16.5" hidden="false" customHeight="true" outlineLevel="0" collapsed="false">
      <c r="A24" s="125" t="s">
        <v>163</v>
      </c>
      <c r="B24" s="126" t="s">
        <v>164</v>
      </c>
      <c r="C24" s="126"/>
      <c r="D24" s="127"/>
    </row>
    <row r="25" customFormat="false" ht="16.5" hidden="false" customHeight="true" outlineLevel="0" collapsed="false">
      <c r="A25" s="125" t="s">
        <v>165</v>
      </c>
      <c r="B25" s="126" t="s">
        <v>166</v>
      </c>
      <c r="C25" s="126"/>
      <c r="D25" s="127"/>
    </row>
    <row r="26" customFormat="false" ht="16.5" hidden="false" customHeight="true" outlineLevel="0" collapsed="false">
      <c r="A26" s="125" t="s">
        <v>167</v>
      </c>
      <c r="B26" s="128" t="s">
        <v>168</v>
      </c>
      <c r="C26" s="128"/>
      <c r="D26" s="129"/>
    </row>
    <row r="27" customFormat="false" ht="16.5" hidden="false" customHeight="true" outlineLevel="0" collapsed="false">
      <c r="A27" s="125"/>
      <c r="B27" s="130" t="s">
        <v>169</v>
      </c>
      <c r="C27" s="130"/>
      <c r="D27" s="127" t="n">
        <v>0.0065</v>
      </c>
    </row>
    <row r="28" customFormat="false" ht="16.5" hidden="false" customHeight="true" outlineLevel="0" collapsed="false">
      <c r="A28" s="125"/>
      <c r="B28" s="130" t="s">
        <v>170</v>
      </c>
      <c r="C28" s="130"/>
      <c r="D28" s="127" t="n">
        <v>0.03</v>
      </c>
    </row>
    <row r="29" customFormat="false" ht="16.5" hidden="false" customHeight="true" outlineLevel="0" collapsed="false">
      <c r="A29" s="125"/>
      <c r="B29" s="130" t="s">
        <v>171</v>
      </c>
      <c r="C29" s="130"/>
      <c r="D29" s="131" t="n">
        <v>0.02</v>
      </c>
    </row>
    <row r="30" customFormat="false" ht="16.5" hidden="false" customHeight="true" outlineLevel="0" collapsed="false">
      <c r="A30" s="125"/>
      <c r="B30" s="132" t="s">
        <v>172</v>
      </c>
      <c r="C30" s="132"/>
      <c r="D30" s="127" t="n">
        <v>0.027</v>
      </c>
    </row>
    <row r="31" customFormat="false" ht="16.5" hidden="false" customHeight="true" outlineLevel="0" collapsed="false">
      <c r="A31" s="133" t="s">
        <v>173</v>
      </c>
      <c r="B31" s="133"/>
      <c r="C31" s="133"/>
      <c r="D31" s="134" t="n">
        <f aca="false">ROUND((((1+D21+D22+D23)*(1+D24)*(1+D25))/(1-(D27+D28+D29+D30))-1),4)</f>
        <v>0.0911</v>
      </c>
      <c r="E31" s="135"/>
    </row>
    <row r="33" customFormat="false" ht="16.5" hidden="false" customHeight="true" outlineLevel="0" collapsed="false">
      <c r="A33" s="121" t="s">
        <v>174</v>
      </c>
      <c r="B33" s="122"/>
      <c r="C33" s="123"/>
      <c r="D33" s="124" t="s">
        <v>156</v>
      </c>
    </row>
    <row r="34" customFormat="false" ht="16.5" hidden="false" customHeight="true" outlineLevel="0" collapsed="false">
      <c r="A34" s="125" t="s">
        <v>157</v>
      </c>
      <c r="B34" s="126" t="s">
        <v>158</v>
      </c>
      <c r="C34" s="126"/>
      <c r="D34" s="127" t="n">
        <f aca="false">$D$21</f>
        <v>0</v>
      </c>
    </row>
    <row r="35" customFormat="false" ht="16.5" hidden="false" customHeight="true" outlineLevel="0" collapsed="false">
      <c r="A35" s="125" t="s">
        <v>159</v>
      </c>
      <c r="B35" s="126" t="s">
        <v>160</v>
      </c>
      <c r="C35" s="126"/>
      <c r="D35" s="127" t="n">
        <f aca="false">$D$22</f>
        <v>0</v>
      </c>
    </row>
    <row r="36" customFormat="false" ht="16.5" hidden="false" customHeight="true" outlineLevel="0" collapsed="false">
      <c r="A36" s="125" t="s">
        <v>161</v>
      </c>
      <c r="B36" s="126" t="s">
        <v>162</v>
      </c>
      <c r="C36" s="126"/>
      <c r="D36" s="127" t="n">
        <f aca="false">$D$23</f>
        <v>0</v>
      </c>
    </row>
    <row r="37" customFormat="false" ht="16.5" hidden="false" customHeight="true" outlineLevel="0" collapsed="false">
      <c r="A37" s="125" t="s">
        <v>163</v>
      </c>
      <c r="B37" s="126" t="s">
        <v>164</v>
      </c>
      <c r="C37" s="126"/>
      <c r="D37" s="127" t="n">
        <f aca="false">$D$24</f>
        <v>0</v>
      </c>
    </row>
    <row r="38" customFormat="false" ht="16.5" hidden="false" customHeight="true" outlineLevel="0" collapsed="false">
      <c r="A38" s="125" t="s">
        <v>165</v>
      </c>
      <c r="B38" s="126" t="s">
        <v>166</v>
      </c>
      <c r="C38" s="126"/>
      <c r="D38" s="127" t="n">
        <f aca="false">$D$25</f>
        <v>0</v>
      </c>
    </row>
    <row r="39" customFormat="false" ht="16.5" hidden="false" customHeight="true" outlineLevel="0" collapsed="false">
      <c r="A39" s="125" t="s">
        <v>167</v>
      </c>
      <c r="B39" s="128" t="s">
        <v>168</v>
      </c>
      <c r="C39" s="128"/>
      <c r="D39" s="129"/>
    </row>
    <row r="40" customFormat="false" ht="16.5" hidden="false" customHeight="true" outlineLevel="0" collapsed="false">
      <c r="A40" s="125"/>
      <c r="B40" s="130" t="s">
        <v>169</v>
      </c>
      <c r="C40" s="130"/>
      <c r="D40" s="127" t="n">
        <f aca="false">$D$27</f>
        <v>0.0065</v>
      </c>
    </row>
    <row r="41" customFormat="false" ht="16.5" hidden="false" customHeight="true" outlineLevel="0" collapsed="false">
      <c r="A41" s="125"/>
      <c r="B41" s="130" t="s">
        <v>170</v>
      </c>
      <c r="C41" s="130"/>
      <c r="D41" s="127" t="n">
        <f aca="false">$D$28</f>
        <v>0.03</v>
      </c>
    </row>
    <row r="42" customFormat="false" ht="16.5" hidden="false" customHeight="true" outlineLevel="0" collapsed="false">
      <c r="A42" s="125"/>
      <c r="B42" s="130" t="s">
        <v>171</v>
      </c>
      <c r="C42" s="130"/>
      <c r="D42" s="131" t="n">
        <v>0.025</v>
      </c>
    </row>
    <row r="43" customFormat="false" ht="16.5" hidden="false" customHeight="true" outlineLevel="0" collapsed="false">
      <c r="A43" s="125"/>
      <c r="B43" s="132" t="s">
        <v>172</v>
      </c>
      <c r="C43" s="132"/>
      <c r="D43" s="127" t="n">
        <f aca="false">$D$30</f>
        <v>0.027</v>
      </c>
    </row>
    <row r="44" customFormat="false" ht="16.5" hidden="false" customHeight="true" outlineLevel="0" collapsed="false">
      <c r="A44" s="133" t="s">
        <v>175</v>
      </c>
      <c r="B44" s="133"/>
      <c r="C44" s="133"/>
      <c r="D44" s="134" t="n">
        <f aca="false">ROUND((((1+D34+D35+D36)*(1+D37)*(1+D38))/(1-(D40+D41+D42+D43))-1),4)</f>
        <v>0.0971</v>
      </c>
    </row>
    <row r="46" customFormat="false" ht="16.5" hidden="false" customHeight="true" outlineLevel="0" collapsed="false">
      <c r="A46" s="121" t="s">
        <v>176</v>
      </c>
      <c r="B46" s="122"/>
      <c r="C46" s="123"/>
      <c r="D46" s="124" t="s">
        <v>156</v>
      </c>
    </row>
    <row r="47" customFormat="false" ht="16.5" hidden="false" customHeight="true" outlineLevel="0" collapsed="false">
      <c r="A47" s="125" t="s">
        <v>157</v>
      </c>
      <c r="B47" s="126" t="s">
        <v>158</v>
      </c>
      <c r="C47" s="126"/>
      <c r="D47" s="127" t="n">
        <f aca="false">$D$21</f>
        <v>0</v>
      </c>
    </row>
    <row r="48" customFormat="false" ht="16.5" hidden="false" customHeight="true" outlineLevel="0" collapsed="false">
      <c r="A48" s="125" t="s">
        <v>159</v>
      </c>
      <c r="B48" s="126" t="s">
        <v>160</v>
      </c>
      <c r="C48" s="126"/>
      <c r="D48" s="127" t="n">
        <f aca="false">$D$22</f>
        <v>0</v>
      </c>
    </row>
    <row r="49" customFormat="false" ht="16.5" hidden="false" customHeight="true" outlineLevel="0" collapsed="false">
      <c r="A49" s="125" t="s">
        <v>161</v>
      </c>
      <c r="B49" s="126" t="s">
        <v>162</v>
      </c>
      <c r="C49" s="126"/>
      <c r="D49" s="127" t="n">
        <f aca="false">$D$23</f>
        <v>0</v>
      </c>
    </row>
    <row r="50" customFormat="false" ht="16.5" hidden="false" customHeight="true" outlineLevel="0" collapsed="false">
      <c r="A50" s="125" t="s">
        <v>163</v>
      </c>
      <c r="B50" s="126" t="s">
        <v>164</v>
      </c>
      <c r="C50" s="126"/>
      <c r="D50" s="127" t="n">
        <f aca="false">$D$24</f>
        <v>0</v>
      </c>
    </row>
    <row r="51" customFormat="false" ht="16.5" hidden="false" customHeight="true" outlineLevel="0" collapsed="false">
      <c r="A51" s="125" t="s">
        <v>165</v>
      </c>
      <c r="B51" s="126" t="s">
        <v>166</v>
      </c>
      <c r="C51" s="126"/>
      <c r="D51" s="127" t="n">
        <f aca="false">$D$25</f>
        <v>0</v>
      </c>
    </row>
    <row r="52" customFormat="false" ht="16.5" hidden="false" customHeight="true" outlineLevel="0" collapsed="false">
      <c r="A52" s="125" t="s">
        <v>167</v>
      </c>
      <c r="B52" s="128" t="s">
        <v>168</v>
      </c>
      <c r="C52" s="128"/>
      <c r="D52" s="129"/>
    </row>
    <row r="53" customFormat="false" ht="16.5" hidden="false" customHeight="true" outlineLevel="0" collapsed="false">
      <c r="A53" s="125"/>
      <c r="B53" s="130" t="s">
        <v>169</v>
      </c>
      <c r="C53" s="130"/>
      <c r="D53" s="127" t="n">
        <f aca="false">$D$27</f>
        <v>0.0065</v>
      </c>
    </row>
    <row r="54" customFormat="false" ht="16.5" hidden="false" customHeight="true" outlineLevel="0" collapsed="false">
      <c r="A54" s="125"/>
      <c r="B54" s="130" t="s">
        <v>170</v>
      </c>
      <c r="C54" s="130"/>
      <c r="D54" s="127" t="n">
        <f aca="false">$D$28</f>
        <v>0.03</v>
      </c>
    </row>
    <row r="55" customFormat="false" ht="16.5" hidden="false" customHeight="true" outlineLevel="0" collapsed="false">
      <c r="A55" s="125"/>
      <c r="B55" s="130" t="s">
        <v>171</v>
      </c>
      <c r="C55" s="130"/>
      <c r="D55" s="131" t="n">
        <v>0.03</v>
      </c>
    </row>
    <row r="56" customFormat="false" ht="16.5" hidden="false" customHeight="true" outlineLevel="0" collapsed="false">
      <c r="A56" s="125"/>
      <c r="B56" s="132" t="s">
        <v>172</v>
      </c>
      <c r="C56" s="132"/>
      <c r="D56" s="127" t="n">
        <f aca="false">$D$30</f>
        <v>0.027</v>
      </c>
    </row>
    <row r="57" customFormat="false" ht="16.5" hidden="false" customHeight="true" outlineLevel="0" collapsed="false">
      <c r="A57" s="133" t="s">
        <v>177</v>
      </c>
      <c r="B57" s="133"/>
      <c r="C57" s="133"/>
      <c r="D57" s="134" t="n">
        <f aca="false">ROUND((((1+D47+D48+D49)*(1+D50)*(1+D51))/(1-(D53+D54+D55+D56))-1),4)</f>
        <v>0.1031</v>
      </c>
      <c r="E57" s="136"/>
    </row>
    <row r="59" customFormat="false" ht="16.5" hidden="false" customHeight="true" outlineLevel="0" collapsed="false">
      <c r="A59" s="121" t="s">
        <v>178</v>
      </c>
      <c r="B59" s="122"/>
      <c r="C59" s="123"/>
      <c r="D59" s="124" t="s">
        <v>156</v>
      </c>
    </row>
    <row r="60" customFormat="false" ht="16.5" hidden="false" customHeight="true" outlineLevel="0" collapsed="false">
      <c r="A60" s="125" t="s">
        <v>157</v>
      </c>
      <c r="B60" s="126" t="s">
        <v>158</v>
      </c>
      <c r="C60" s="126"/>
      <c r="D60" s="127" t="n">
        <f aca="false">$D$21</f>
        <v>0</v>
      </c>
    </row>
    <row r="61" customFormat="false" ht="16.5" hidden="false" customHeight="true" outlineLevel="0" collapsed="false">
      <c r="A61" s="125" t="s">
        <v>159</v>
      </c>
      <c r="B61" s="126" t="s">
        <v>160</v>
      </c>
      <c r="C61" s="126"/>
      <c r="D61" s="127" t="n">
        <f aca="false">$D$22</f>
        <v>0</v>
      </c>
    </row>
    <row r="62" customFormat="false" ht="16.5" hidden="false" customHeight="true" outlineLevel="0" collapsed="false">
      <c r="A62" s="125" t="s">
        <v>161</v>
      </c>
      <c r="B62" s="126" t="s">
        <v>162</v>
      </c>
      <c r="C62" s="126"/>
      <c r="D62" s="127" t="n">
        <f aca="false">$D$23</f>
        <v>0</v>
      </c>
    </row>
    <row r="63" customFormat="false" ht="16.5" hidden="false" customHeight="true" outlineLevel="0" collapsed="false">
      <c r="A63" s="125" t="s">
        <v>163</v>
      </c>
      <c r="B63" s="126" t="s">
        <v>164</v>
      </c>
      <c r="C63" s="126"/>
      <c r="D63" s="127" t="n">
        <f aca="false">$D$24</f>
        <v>0</v>
      </c>
    </row>
    <row r="64" customFormat="false" ht="16.5" hidden="false" customHeight="true" outlineLevel="0" collapsed="false">
      <c r="A64" s="125" t="s">
        <v>165</v>
      </c>
      <c r="B64" s="126" t="s">
        <v>166</v>
      </c>
      <c r="C64" s="126"/>
      <c r="D64" s="127" t="n">
        <f aca="false">$D$25</f>
        <v>0</v>
      </c>
    </row>
    <row r="65" customFormat="false" ht="16.5" hidden="false" customHeight="true" outlineLevel="0" collapsed="false">
      <c r="A65" s="125" t="s">
        <v>167</v>
      </c>
      <c r="B65" s="128" t="s">
        <v>168</v>
      </c>
      <c r="C65" s="128"/>
      <c r="D65" s="129"/>
    </row>
    <row r="66" customFormat="false" ht="16.5" hidden="false" customHeight="true" outlineLevel="0" collapsed="false">
      <c r="A66" s="125"/>
      <c r="B66" s="130" t="s">
        <v>169</v>
      </c>
      <c r="C66" s="130"/>
      <c r="D66" s="127" t="n">
        <f aca="false">$D$27</f>
        <v>0.0065</v>
      </c>
    </row>
    <row r="67" customFormat="false" ht="16.5" hidden="false" customHeight="true" outlineLevel="0" collapsed="false">
      <c r="A67" s="125"/>
      <c r="B67" s="130" t="s">
        <v>170</v>
      </c>
      <c r="C67" s="130"/>
      <c r="D67" s="127" t="n">
        <f aca="false">$D$28</f>
        <v>0.03</v>
      </c>
    </row>
    <row r="68" customFormat="false" ht="16.5" hidden="false" customHeight="true" outlineLevel="0" collapsed="false">
      <c r="A68" s="125"/>
      <c r="B68" s="130" t="s">
        <v>171</v>
      </c>
      <c r="C68" s="130"/>
      <c r="D68" s="131" t="n">
        <v>0.04</v>
      </c>
    </row>
    <row r="69" customFormat="false" ht="16.5" hidden="false" customHeight="true" outlineLevel="0" collapsed="false">
      <c r="A69" s="125"/>
      <c r="B69" s="132" t="s">
        <v>172</v>
      </c>
      <c r="C69" s="132"/>
      <c r="D69" s="127" t="n">
        <f aca="false">$D$30</f>
        <v>0.027</v>
      </c>
    </row>
    <row r="70" customFormat="false" ht="16.5" hidden="false" customHeight="true" outlineLevel="0" collapsed="false">
      <c r="A70" s="133" t="s">
        <v>179</v>
      </c>
      <c r="B70" s="133"/>
      <c r="C70" s="133"/>
      <c r="D70" s="134" t="n">
        <f aca="false">ROUND((((1+D60+D61+D62)*(1+D63)*(1+D64))/(1-(D66+D67+D68+D69))-1),4)</f>
        <v>0.1154</v>
      </c>
      <c r="E70" s="136"/>
    </row>
    <row r="72" customFormat="false" ht="16.5" hidden="false" customHeight="true" outlineLevel="0" collapsed="false">
      <c r="A72" s="121" t="s">
        <v>180</v>
      </c>
      <c r="B72" s="122"/>
      <c r="C72" s="123"/>
      <c r="D72" s="124" t="s">
        <v>156</v>
      </c>
    </row>
    <row r="73" customFormat="false" ht="16.5" hidden="false" customHeight="true" outlineLevel="0" collapsed="false">
      <c r="A73" s="125" t="s">
        <v>157</v>
      </c>
      <c r="B73" s="126" t="s">
        <v>158</v>
      </c>
      <c r="C73" s="126"/>
      <c r="D73" s="127" t="n">
        <f aca="false">$D$21</f>
        <v>0</v>
      </c>
    </row>
    <row r="74" customFormat="false" ht="16.5" hidden="false" customHeight="true" outlineLevel="0" collapsed="false">
      <c r="A74" s="125" t="s">
        <v>159</v>
      </c>
      <c r="B74" s="126" t="s">
        <v>160</v>
      </c>
      <c r="C74" s="126"/>
      <c r="D74" s="127" t="n">
        <f aca="false">$D$22</f>
        <v>0</v>
      </c>
    </row>
    <row r="75" customFormat="false" ht="16.5" hidden="false" customHeight="true" outlineLevel="0" collapsed="false">
      <c r="A75" s="125" t="s">
        <v>161</v>
      </c>
      <c r="B75" s="126" t="s">
        <v>162</v>
      </c>
      <c r="C75" s="126"/>
      <c r="D75" s="127" t="n">
        <f aca="false">$D$23</f>
        <v>0</v>
      </c>
    </row>
    <row r="76" customFormat="false" ht="16.5" hidden="false" customHeight="true" outlineLevel="0" collapsed="false">
      <c r="A76" s="125" t="s">
        <v>163</v>
      </c>
      <c r="B76" s="126" t="s">
        <v>164</v>
      </c>
      <c r="C76" s="126"/>
      <c r="D76" s="127" t="n">
        <f aca="false">$D$24</f>
        <v>0</v>
      </c>
    </row>
    <row r="77" customFormat="false" ht="16.5" hidden="false" customHeight="true" outlineLevel="0" collapsed="false">
      <c r="A77" s="125" t="s">
        <v>165</v>
      </c>
      <c r="B77" s="126" t="s">
        <v>166</v>
      </c>
      <c r="C77" s="126"/>
      <c r="D77" s="127" t="n">
        <f aca="false">$D$25</f>
        <v>0</v>
      </c>
    </row>
    <row r="78" customFormat="false" ht="16.5" hidden="false" customHeight="true" outlineLevel="0" collapsed="false">
      <c r="A78" s="125" t="s">
        <v>167</v>
      </c>
      <c r="B78" s="128" t="s">
        <v>168</v>
      </c>
      <c r="C78" s="128"/>
      <c r="D78" s="129"/>
    </row>
    <row r="79" customFormat="false" ht="16.5" hidden="false" customHeight="true" outlineLevel="0" collapsed="false">
      <c r="A79" s="125"/>
      <c r="B79" s="130" t="s">
        <v>169</v>
      </c>
      <c r="C79" s="130"/>
      <c r="D79" s="127" t="n">
        <f aca="false">$D$27</f>
        <v>0.0065</v>
      </c>
    </row>
    <row r="80" customFormat="false" ht="16.5" hidden="false" customHeight="true" outlineLevel="0" collapsed="false">
      <c r="A80" s="125"/>
      <c r="B80" s="130" t="s">
        <v>170</v>
      </c>
      <c r="C80" s="130"/>
      <c r="D80" s="127" t="n">
        <f aca="false">$D$28</f>
        <v>0.03</v>
      </c>
    </row>
    <row r="81" customFormat="false" ht="16.5" hidden="false" customHeight="true" outlineLevel="0" collapsed="false">
      <c r="A81" s="125"/>
      <c r="B81" s="130" t="s">
        <v>171</v>
      </c>
      <c r="C81" s="130"/>
      <c r="D81" s="131" t="n">
        <v>0.045</v>
      </c>
    </row>
    <row r="82" customFormat="false" ht="16.5" hidden="false" customHeight="true" outlineLevel="0" collapsed="false">
      <c r="A82" s="125"/>
      <c r="B82" s="132" t="s">
        <v>172</v>
      </c>
      <c r="C82" s="132"/>
      <c r="D82" s="127" t="n">
        <f aca="false">$D$30</f>
        <v>0.027</v>
      </c>
    </row>
    <row r="83" customFormat="false" ht="16.5" hidden="false" customHeight="true" outlineLevel="0" collapsed="false">
      <c r="A83" s="133" t="s">
        <v>181</v>
      </c>
      <c r="B83" s="133"/>
      <c r="C83" s="133"/>
      <c r="D83" s="134" t="n">
        <f aca="false">ROUND((((1+D73+D74+D75)*(1+D76)*(1+D77))/(1-(D79+D80+D81+D82))-1),4)</f>
        <v>0.1217</v>
      </c>
      <c r="E83" s="136"/>
    </row>
    <row r="84" customFormat="false" ht="16.5" hidden="false" customHeight="true" outlineLevel="0" collapsed="false">
      <c r="E84" s="136"/>
    </row>
    <row r="85" customFormat="false" ht="16.5" hidden="false" customHeight="true" outlineLevel="0" collapsed="false">
      <c r="A85" s="121" t="s">
        <v>182</v>
      </c>
      <c r="B85" s="122"/>
      <c r="C85" s="123"/>
      <c r="D85" s="124" t="s">
        <v>156</v>
      </c>
      <c r="E85" s="136"/>
    </row>
    <row r="86" customFormat="false" ht="16.5" hidden="false" customHeight="true" outlineLevel="0" collapsed="false">
      <c r="A86" s="125" t="s">
        <v>157</v>
      </c>
      <c r="B86" s="126" t="s">
        <v>158</v>
      </c>
      <c r="C86" s="126"/>
      <c r="D86" s="127" t="n">
        <f aca="false">$D$21</f>
        <v>0</v>
      </c>
      <c r="E86" s="136"/>
    </row>
    <row r="87" customFormat="false" ht="16.5" hidden="false" customHeight="true" outlineLevel="0" collapsed="false">
      <c r="A87" s="125" t="s">
        <v>159</v>
      </c>
      <c r="B87" s="126" t="s">
        <v>160</v>
      </c>
      <c r="C87" s="126"/>
      <c r="D87" s="127" t="n">
        <f aca="false">$D$22</f>
        <v>0</v>
      </c>
      <c r="E87" s="136"/>
    </row>
    <row r="88" customFormat="false" ht="16.5" hidden="false" customHeight="true" outlineLevel="0" collapsed="false">
      <c r="A88" s="125" t="s">
        <v>161</v>
      </c>
      <c r="B88" s="126" t="s">
        <v>162</v>
      </c>
      <c r="C88" s="126"/>
      <c r="D88" s="127" t="n">
        <f aca="false">$D$23</f>
        <v>0</v>
      </c>
      <c r="E88" s="136"/>
    </row>
    <row r="89" customFormat="false" ht="16.5" hidden="false" customHeight="true" outlineLevel="0" collapsed="false">
      <c r="A89" s="125" t="s">
        <v>163</v>
      </c>
      <c r="B89" s="126" t="s">
        <v>164</v>
      </c>
      <c r="C89" s="126"/>
      <c r="D89" s="127" t="n">
        <f aca="false">$D$24</f>
        <v>0</v>
      </c>
      <c r="E89" s="136"/>
    </row>
    <row r="90" customFormat="false" ht="16.5" hidden="false" customHeight="true" outlineLevel="0" collapsed="false">
      <c r="A90" s="125" t="s">
        <v>165</v>
      </c>
      <c r="B90" s="126" t="s">
        <v>166</v>
      </c>
      <c r="C90" s="126"/>
      <c r="D90" s="127" t="n">
        <f aca="false">$D$25</f>
        <v>0</v>
      </c>
      <c r="E90" s="136"/>
    </row>
    <row r="91" customFormat="false" ht="16.5" hidden="false" customHeight="true" outlineLevel="0" collapsed="false">
      <c r="A91" s="125" t="s">
        <v>167</v>
      </c>
      <c r="B91" s="128" t="s">
        <v>168</v>
      </c>
      <c r="C91" s="128"/>
      <c r="D91" s="129"/>
      <c r="E91" s="136"/>
    </row>
    <row r="92" customFormat="false" ht="16.5" hidden="false" customHeight="true" outlineLevel="0" collapsed="false">
      <c r="A92" s="125"/>
      <c r="B92" s="130" t="s">
        <v>169</v>
      </c>
      <c r="C92" s="130"/>
      <c r="D92" s="127" t="n">
        <f aca="false">$D$27</f>
        <v>0.0065</v>
      </c>
      <c r="E92" s="136"/>
    </row>
    <row r="93" customFormat="false" ht="16.5" hidden="false" customHeight="true" outlineLevel="0" collapsed="false">
      <c r="A93" s="125"/>
      <c r="B93" s="130" t="s">
        <v>170</v>
      </c>
      <c r="C93" s="130"/>
      <c r="D93" s="127" t="n">
        <f aca="false">$D$28</f>
        <v>0.03</v>
      </c>
      <c r="E93" s="136"/>
    </row>
    <row r="94" customFormat="false" ht="16.5" hidden="false" customHeight="true" outlineLevel="0" collapsed="false">
      <c r="A94" s="125"/>
      <c r="B94" s="130" t="s">
        <v>171</v>
      </c>
      <c r="C94" s="130"/>
      <c r="D94" s="131" t="n">
        <v>0.05</v>
      </c>
      <c r="E94" s="136"/>
    </row>
    <row r="95" customFormat="false" ht="16.5" hidden="false" customHeight="true" outlineLevel="0" collapsed="false">
      <c r="A95" s="125"/>
      <c r="B95" s="132" t="s">
        <v>172</v>
      </c>
      <c r="C95" s="132"/>
      <c r="D95" s="127" t="n">
        <f aca="false">$D$30</f>
        <v>0.027</v>
      </c>
      <c r="E95" s="136"/>
    </row>
    <row r="96" customFormat="false" ht="16.5" hidden="false" customHeight="true" outlineLevel="0" collapsed="false">
      <c r="A96" s="133" t="s">
        <v>183</v>
      </c>
      <c r="B96" s="133"/>
      <c r="C96" s="133"/>
      <c r="D96" s="134" t="n">
        <f aca="false">ROUND((((1+D86+D87+D88)*(1+D89)*(1+D90))/(1-(D92+D93+D94+D95))-1),4)</f>
        <v>0.128</v>
      </c>
      <c r="E96" s="136"/>
    </row>
    <row r="98" customFormat="false" ht="21" hidden="false" customHeight="true" outlineLevel="0" collapsed="false">
      <c r="A98" s="137" t="s">
        <v>184</v>
      </c>
      <c r="B98" s="137" t="s">
        <v>185</v>
      </c>
      <c r="C98" s="137"/>
      <c r="D98" s="137" t="s">
        <v>186</v>
      </c>
    </row>
    <row r="99" customFormat="false" ht="21" hidden="false" customHeight="true" outlineLevel="0" collapsed="false">
      <c r="A99" s="138" t="s">
        <v>187</v>
      </c>
      <c r="B99" s="139" t="s">
        <v>188</v>
      </c>
      <c r="C99" s="139"/>
      <c r="D99" s="140" t="n">
        <f aca="false">D31</f>
        <v>0.0911</v>
      </c>
      <c r="F99" s="135"/>
    </row>
    <row r="100" customFormat="false" ht="21" hidden="false" customHeight="true" outlineLevel="0" collapsed="false">
      <c r="A100" s="138" t="s">
        <v>189</v>
      </c>
      <c r="B100" s="139" t="s">
        <v>190</v>
      </c>
      <c r="C100" s="139"/>
      <c r="D100" s="140" t="n">
        <f aca="false">D44</f>
        <v>0.0971</v>
      </c>
      <c r="F100" s="135"/>
    </row>
    <row r="101" customFormat="false" ht="21" hidden="false" customHeight="true" outlineLevel="0" collapsed="false">
      <c r="A101" s="138" t="s">
        <v>191</v>
      </c>
      <c r="B101" s="139" t="s">
        <v>192</v>
      </c>
      <c r="C101" s="139"/>
      <c r="D101" s="140" t="n">
        <f aca="false">D57</f>
        <v>0.1031</v>
      </c>
      <c r="F101" s="135"/>
    </row>
    <row r="102" customFormat="false" ht="21" hidden="false" customHeight="true" outlineLevel="0" collapsed="false">
      <c r="A102" s="138" t="s">
        <v>193</v>
      </c>
      <c r="B102" s="139" t="s">
        <v>194</v>
      </c>
      <c r="C102" s="139"/>
      <c r="D102" s="140" t="n">
        <f aca="false">D70</f>
        <v>0.1154</v>
      </c>
      <c r="F102" s="135"/>
    </row>
    <row r="103" customFormat="false" ht="21" hidden="false" customHeight="true" outlineLevel="0" collapsed="false">
      <c r="A103" s="138" t="s">
        <v>195</v>
      </c>
      <c r="B103" s="139" t="s">
        <v>196</v>
      </c>
      <c r="C103" s="139"/>
      <c r="D103" s="140" t="n">
        <f aca="false">D83</f>
        <v>0.1217</v>
      </c>
      <c r="E103" s="141"/>
      <c r="F103" s="135"/>
    </row>
    <row r="104" customFormat="false" ht="21" hidden="false" customHeight="true" outlineLevel="0" collapsed="false">
      <c r="A104" s="138" t="s">
        <v>197</v>
      </c>
      <c r="B104" s="139" t="s">
        <v>198</v>
      </c>
      <c r="C104" s="139"/>
      <c r="D104" s="140" t="n">
        <f aca="false">D96</f>
        <v>0.128</v>
      </c>
      <c r="E104" s="141"/>
      <c r="F104" s="135"/>
    </row>
    <row r="106" customFormat="false" ht="55.95" hidden="false" customHeight="true" outlineLevel="0" collapsed="false">
      <c r="A106" s="23" t="s">
        <v>199</v>
      </c>
      <c r="B106" s="23"/>
      <c r="C106" s="23"/>
      <c r="D106" s="23"/>
    </row>
  </sheetData>
  <mergeCells count="92">
    <mergeCell ref="A4:D4"/>
    <mergeCell ref="A5:D5"/>
    <mergeCell ref="A6:C6"/>
    <mergeCell ref="D6:D9"/>
    <mergeCell ref="A7:C7"/>
    <mergeCell ref="A8:C8"/>
    <mergeCell ref="A9:C9"/>
    <mergeCell ref="A10:D10"/>
    <mergeCell ref="A12:D12"/>
    <mergeCell ref="A14:D14"/>
    <mergeCell ref="A16:D16"/>
    <mergeCell ref="A18:D18"/>
    <mergeCell ref="B21:C21"/>
    <mergeCell ref="B22:C22"/>
    <mergeCell ref="B23:C23"/>
    <mergeCell ref="B24:C24"/>
    <mergeCell ref="B25:C25"/>
    <mergeCell ref="A26:A30"/>
    <mergeCell ref="B26:C26"/>
    <mergeCell ref="B27:C27"/>
    <mergeCell ref="B28:C28"/>
    <mergeCell ref="B29:C29"/>
    <mergeCell ref="B30:C30"/>
    <mergeCell ref="A31:C31"/>
    <mergeCell ref="B34:C34"/>
    <mergeCell ref="B35:C35"/>
    <mergeCell ref="B36:C36"/>
    <mergeCell ref="B37:C37"/>
    <mergeCell ref="B38:C38"/>
    <mergeCell ref="A39:A43"/>
    <mergeCell ref="B39:C39"/>
    <mergeCell ref="B40:C40"/>
    <mergeCell ref="B41:C41"/>
    <mergeCell ref="B42:C42"/>
    <mergeCell ref="B43:C43"/>
    <mergeCell ref="A44:C44"/>
    <mergeCell ref="B47:C47"/>
    <mergeCell ref="B48:C48"/>
    <mergeCell ref="B49:C49"/>
    <mergeCell ref="B50:C50"/>
    <mergeCell ref="B51:C51"/>
    <mergeCell ref="A52:A56"/>
    <mergeCell ref="B52:C52"/>
    <mergeCell ref="B53:C53"/>
    <mergeCell ref="B54:C54"/>
    <mergeCell ref="B55:C55"/>
    <mergeCell ref="B56:C56"/>
    <mergeCell ref="A57:C57"/>
    <mergeCell ref="B60:C60"/>
    <mergeCell ref="B61:C61"/>
    <mergeCell ref="B62:C62"/>
    <mergeCell ref="B63:C63"/>
    <mergeCell ref="B64:C64"/>
    <mergeCell ref="A65:A69"/>
    <mergeCell ref="B65:C65"/>
    <mergeCell ref="B66:C66"/>
    <mergeCell ref="B67:C67"/>
    <mergeCell ref="B68:C68"/>
    <mergeCell ref="B69:C69"/>
    <mergeCell ref="A70:C70"/>
    <mergeCell ref="B73:C73"/>
    <mergeCell ref="B74:C74"/>
    <mergeCell ref="B75:C75"/>
    <mergeCell ref="B76:C76"/>
    <mergeCell ref="B77:C77"/>
    <mergeCell ref="A78:A82"/>
    <mergeCell ref="B78:C78"/>
    <mergeCell ref="B79:C79"/>
    <mergeCell ref="B80:C80"/>
    <mergeCell ref="B81:C81"/>
    <mergeCell ref="B82:C82"/>
    <mergeCell ref="A83:C83"/>
    <mergeCell ref="B86:C86"/>
    <mergeCell ref="B87:C87"/>
    <mergeCell ref="B88:C88"/>
    <mergeCell ref="B89:C89"/>
    <mergeCell ref="B90:C90"/>
    <mergeCell ref="A91:A95"/>
    <mergeCell ref="B91:C91"/>
    <mergeCell ref="B92:C92"/>
    <mergeCell ref="B93:C93"/>
    <mergeCell ref="B94:C94"/>
    <mergeCell ref="B95:C95"/>
    <mergeCell ref="A96:C96"/>
    <mergeCell ref="B98:C98"/>
    <mergeCell ref="B99:C99"/>
    <mergeCell ref="B100:C100"/>
    <mergeCell ref="B101:C101"/>
    <mergeCell ref="B102:C102"/>
    <mergeCell ref="B103:C103"/>
    <mergeCell ref="B104:C104"/>
    <mergeCell ref="A106:D106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4" man="true" max="16383" min="0"/>
    <brk id="70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C7DC"/>
    <pageSetUpPr fitToPage="true"/>
  </sheetPr>
  <dimension ref="A1:AMK143"/>
  <sheetViews>
    <sheetView showFormulas="false" showGridLines="false" showRowColHeaders="true" showZeros="true" rightToLeft="false" tabSelected="false" showOutlineSymbols="true" defaultGridColor="true" view="pageBreakPreview" topLeftCell="A107" colorId="64" zoomScale="65" zoomScaleNormal="85" zoomScalePageLayoutView="65" workbookViewId="0">
      <selection pane="topLeft" activeCell="I134" activeCellId="0" sqref="I134"/>
    </sheetView>
  </sheetViews>
  <sheetFormatPr defaultColWidth="8.6796875" defaultRowHeight="12.75" customHeight="true" zeroHeight="false" outlineLevelRow="0" outlineLevelCol="0"/>
  <cols>
    <col collapsed="false" customWidth="true" hidden="false" outlineLevel="0" max="1" min="1" style="2" width="7.29"/>
    <col collapsed="false" customWidth="true" hidden="false" outlineLevel="0" max="2" min="2" style="142" width="44.42"/>
    <col collapsed="false" customWidth="true" hidden="false" outlineLevel="0" max="3" min="3" style="142" width="21.43"/>
    <col collapsed="false" customWidth="true" hidden="false" outlineLevel="0" max="8" min="4" style="142" width="22.42"/>
    <col collapsed="false" customWidth="true" hidden="false" outlineLevel="0" max="12" min="9" style="143" width="22.42"/>
    <col collapsed="false" customWidth="true" hidden="false" outlineLevel="0" max="15" min="13" style="2" width="22.42"/>
    <col collapsed="false" customWidth="true" hidden="false" outlineLevel="0" max="16" min="16" style="2" width="7.71"/>
    <col collapsed="false" customWidth="true" hidden="false" outlineLevel="0" max="17" min="17" style="2" width="11.99"/>
    <col collapsed="false" customWidth="true" hidden="false" outlineLevel="0" max="1019" min="18" style="2" width="7.71"/>
    <col collapsed="false" customWidth="true" hidden="false" outlineLevel="0" max="1025" min="1020" style="3" width="8.29"/>
  </cols>
  <sheetData>
    <row r="1" s="3" customFormat="true" ht="12.8" hidden="false" customHeight="true" outlineLevel="0" collapsed="false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="3" customFormat="true" ht="12.8" hidden="false" customHeight="true" outlineLevel="0" collapsed="false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="3" customFormat="true" ht="12.8" hidden="false" customHeight="true" outlineLevel="0" collapsed="false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="3" customFormat="true" ht="12.8" hidden="false" customHeight="true" outlineLevel="0" collapsed="false">
      <c r="A4" s="145" t="str">
        <f aca="false">'A-XVII_CRONO COM DES'!A4</f>
        <v>PROPOSTA DE PREÇOS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="3" customFormat="true" ht="12.8" hidden="false" customHeight="true" outlineLevel="0" collapsed="false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="3" customFormat="true" ht="12.8" hidden="false" customHeight="true" outlineLevel="0" collapsed="false">
      <c r="A6" s="146" t="str">
        <f aca="false">'A-XVII_CRONO COM DES'!A6</f>
        <v>IDENTIFICAÇÃO DA EMPRESA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4" t="str">
        <f aca="false">'A-XVII_CRONO COM DES'!E6</f>
        <v>LOGOMARCA DA EMPRESA</v>
      </c>
      <c r="N6" s="144"/>
      <c r="O6" s="144"/>
    </row>
    <row r="7" s="3" customFormat="true" ht="12.8" hidden="false" customHeight="true" outlineLevel="0" collapsed="false">
      <c r="A7" s="146" t="str">
        <f aca="false">'A-XVII_CRONO COM DES'!A7</f>
        <v>NOME: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4"/>
      <c r="N7" s="144"/>
      <c r="O7" s="144"/>
    </row>
    <row r="8" s="3" customFormat="true" ht="12.8" hidden="false" customHeight="true" outlineLevel="0" collapsed="false">
      <c r="A8" s="146" t="str">
        <f aca="false">'A-XVII_CRONO COM DES'!A8</f>
        <v>CNPJ: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4"/>
      <c r="N8" s="144"/>
      <c r="O8" s="144"/>
    </row>
    <row r="9" s="3" customFormat="true" ht="12.8" hidden="false" customHeight="true" outlineLevel="0" collapsed="false">
      <c r="A9" s="146" t="str">
        <f aca="false">'A-XVII_CRONO COM DES'!A9</f>
        <v>ENDEREÇO: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4"/>
      <c r="N9" s="144"/>
      <c r="O9" s="144"/>
    </row>
    <row r="10" s="3" customFormat="true" ht="12.8" hidden="false" customHeight="true" outlineLevel="0" collapsed="false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4"/>
      <c r="N10" s="144"/>
      <c r="O10" s="144"/>
    </row>
    <row r="11" s="3" customFormat="true" ht="12.8" hidden="false" customHeight="true" outlineLevel="0" collapsed="false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</row>
    <row r="12" s="3" customFormat="true" ht="51" hidden="false" customHeight="true" outlineLevel="0" collapsed="false">
      <c r="A12" s="147" t="s">
        <v>200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</row>
    <row r="13" s="3" customFormat="true" ht="9.75" hidden="false" customHeight="true" outlineLevel="0" collapsed="false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</row>
    <row r="14" s="3" customFormat="true" ht="21" hidden="false" customHeight="true" outlineLevel="0" collapsed="false">
      <c r="A14" s="149" t="s">
        <v>201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</row>
    <row r="15" s="3" customFormat="true" ht="116.2" hidden="false" customHeight="true" outlineLevel="0" collapsed="false">
      <c r="A15" s="150" t="s">
        <v>202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</row>
    <row r="16" s="3" customFormat="true" ht="9" hidden="false" customHeight="true" outlineLevel="0" collapsed="false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</row>
    <row r="17" s="142" customFormat="true" ht="27.75" hidden="false" customHeight="true" outlineLevel="0" collapsed="false">
      <c r="A17" s="151" t="s">
        <v>203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Q17" s="152"/>
    </row>
    <row r="18" s="156" customFormat="true" ht="64.5" hidden="false" customHeight="true" outlineLevel="0" collapsed="false">
      <c r="A18" s="153"/>
      <c r="B18" s="153"/>
      <c r="C18" s="154" t="s">
        <v>204</v>
      </c>
      <c r="D18" s="154" t="s">
        <v>205</v>
      </c>
      <c r="E18" s="154" t="s">
        <v>206</v>
      </c>
      <c r="F18" s="154"/>
      <c r="G18" s="154" t="s">
        <v>207</v>
      </c>
      <c r="H18" s="154"/>
      <c r="I18" s="155" t="s">
        <v>208</v>
      </c>
      <c r="J18" s="155" t="s">
        <v>209</v>
      </c>
      <c r="K18" s="155" t="s">
        <v>210</v>
      </c>
      <c r="L18" s="155"/>
      <c r="M18" s="154" t="s">
        <v>211</v>
      </c>
      <c r="O18" s="157"/>
      <c r="Q18" s="152"/>
    </row>
    <row r="19" s="3" customFormat="true" ht="22.5" hidden="false" customHeight="true" outlineLevel="0" collapsed="false">
      <c r="A19" s="158"/>
      <c r="B19" s="158"/>
      <c r="C19" s="159" t="n">
        <v>12</v>
      </c>
      <c r="D19" s="160" t="s">
        <v>212</v>
      </c>
      <c r="E19" s="161" t="n">
        <v>30</v>
      </c>
      <c r="F19" s="161"/>
      <c r="G19" s="162"/>
      <c r="H19" s="162"/>
      <c r="I19" s="163" t="n">
        <v>0.06</v>
      </c>
      <c r="J19" s="163" t="n">
        <v>0.01</v>
      </c>
      <c r="K19" s="163" t="n">
        <v>0.01</v>
      </c>
      <c r="L19" s="163"/>
      <c r="M19" s="164" t="n">
        <v>0.06</v>
      </c>
      <c r="N19" s="2"/>
      <c r="O19" s="165"/>
      <c r="Q19" s="166"/>
    </row>
    <row r="20" s="3" customFormat="true" ht="27.75" hidden="false" customHeight="true" outlineLevel="0" collapsed="false">
      <c r="A20" s="167" t="s">
        <v>213</v>
      </c>
      <c r="B20" s="167"/>
      <c r="C20" s="167"/>
      <c r="D20" s="168" t="s">
        <v>214</v>
      </c>
      <c r="E20" s="168"/>
      <c r="F20" s="168"/>
      <c r="G20" s="168"/>
      <c r="H20" s="169" t="s">
        <v>215</v>
      </c>
      <c r="I20" s="169"/>
      <c r="J20" s="169"/>
      <c r="K20" s="169"/>
      <c r="L20" s="170" t="s">
        <v>216</v>
      </c>
      <c r="M20" s="170"/>
      <c r="N20" s="170"/>
      <c r="O20" s="170"/>
    </row>
    <row r="21" s="3" customFormat="true" ht="64.5" hidden="false" customHeight="true" outlineLevel="0" collapsed="false">
      <c r="A21" s="154" t="s">
        <v>217</v>
      </c>
      <c r="B21" s="154"/>
      <c r="C21" s="154" t="s">
        <v>218</v>
      </c>
      <c r="D21" s="171" t="s">
        <v>219</v>
      </c>
      <c r="E21" s="171" t="s">
        <v>220</v>
      </c>
      <c r="F21" s="171" t="s">
        <v>221</v>
      </c>
      <c r="G21" s="171" t="s">
        <v>15</v>
      </c>
      <c r="H21" s="172" t="s">
        <v>12</v>
      </c>
      <c r="I21" s="172" t="s">
        <v>220</v>
      </c>
      <c r="J21" s="172" t="s">
        <v>221</v>
      </c>
      <c r="K21" s="172" t="s">
        <v>222</v>
      </c>
      <c r="L21" s="173" t="s">
        <v>12</v>
      </c>
      <c r="M21" s="173" t="s">
        <v>220</v>
      </c>
      <c r="N21" s="173" t="s">
        <v>221</v>
      </c>
      <c r="O21" s="173" t="s">
        <v>222</v>
      </c>
    </row>
    <row r="22" s="3" customFormat="true" ht="27.75" hidden="false" customHeight="true" outlineLevel="0" collapsed="false">
      <c r="A22" s="154"/>
      <c r="B22" s="154"/>
      <c r="C22" s="174" t="s">
        <v>223</v>
      </c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Q22" s="176"/>
    </row>
    <row r="23" s="3" customFormat="true" ht="40.5" hidden="false" customHeight="true" outlineLevel="0" collapsed="false">
      <c r="A23" s="154"/>
      <c r="B23" s="154"/>
      <c r="C23" s="174" t="s">
        <v>224</v>
      </c>
      <c r="D23" s="177" t="s">
        <v>225</v>
      </c>
      <c r="E23" s="178" t="s">
        <v>226</v>
      </c>
      <c r="F23" s="178" t="n">
        <v>7321</v>
      </c>
      <c r="G23" s="178" t="s">
        <v>227</v>
      </c>
      <c r="H23" s="178" t="s">
        <v>228</v>
      </c>
      <c r="I23" s="178" t="s">
        <v>226</v>
      </c>
      <c r="J23" s="178" t="n">
        <v>7321</v>
      </c>
      <c r="K23" s="178" t="s">
        <v>227</v>
      </c>
      <c r="L23" s="178" t="s">
        <v>228</v>
      </c>
      <c r="M23" s="178" t="s">
        <v>226</v>
      </c>
      <c r="N23" s="178" t="n">
        <v>7321</v>
      </c>
      <c r="O23" s="178" t="s">
        <v>227</v>
      </c>
      <c r="Q23" s="176"/>
    </row>
    <row r="24" s="2" customFormat="true" ht="33.75" hidden="false" customHeight="true" outlineLevel="0" collapsed="false">
      <c r="A24" s="154"/>
      <c r="B24" s="154"/>
      <c r="C24" s="174" t="s">
        <v>229</v>
      </c>
      <c r="D24" s="177" t="s">
        <v>230</v>
      </c>
      <c r="E24" s="177" t="s">
        <v>231</v>
      </c>
      <c r="F24" s="177"/>
      <c r="G24" s="177"/>
      <c r="H24" s="179" t="s">
        <v>232</v>
      </c>
      <c r="I24" s="180" t="s">
        <v>233</v>
      </c>
      <c r="J24" s="180"/>
      <c r="K24" s="180"/>
      <c r="L24" s="181" t="s">
        <v>234</v>
      </c>
      <c r="M24" s="177" t="s">
        <v>235</v>
      </c>
      <c r="N24" s="177"/>
      <c r="O24" s="177"/>
      <c r="P24" s="3"/>
      <c r="S24" s="3"/>
    </row>
    <row r="25" s="3" customFormat="true" ht="89.55" hidden="false" customHeight="true" outlineLevel="0" collapsed="false">
      <c r="A25" s="182" t="s">
        <v>236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</row>
    <row r="26" s="3" customFormat="true" ht="16.5" hidden="true" customHeight="true" outlineLevel="0" collapsed="false">
      <c r="A26" s="184"/>
      <c r="O26" s="165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</row>
    <row r="27" s="3" customFormat="true" ht="16.5" hidden="true" customHeight="true" outlineLevel="0" collapsed="false">
      <c r="A27" s="184"/>
      <c r="O27" s="165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</row>
    <row r="28" s="3" customFormat="true" ht="16.5" hidden="true" customHeight="true" outlineLevel="0" collapsed="false">
      <c r="A28" s="185"/>
      <c r="O28" s="165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</row>
    <row r="29" s="3" customFormat="true" ht="9" hidden="true" customHeight="true" outlineLevel="0" collapsed="false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</row>
    <row r="30" s="3" customFormat="true" ht="21.75" hidden="false" customHeight="true" outlineLevel="0" collapsed="false">
      <c r="A30" s="154" t="s">
        <v>237</v>
      </c>
      <c r="B30" s="154"/>
      <c r="C30" s="154" t="s">
        <v>238</v>
      </c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</row>
    <row r="31" s="3" customFormat="true" ht="27.75" hidden="false" customHeight="true" outlineLevel="0" collapsed="false">
      <c r="A31" s="187" t="s">
        <v>239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</row>
    <row r="32" s="3" customFormat="true" ht="12.75" hidden="true" customHeight="false" outlineLevel="0" collapsed="false">
      <c r="A32" s="188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O32" s="165"/>
    </row>
    <row r="33" s="3" customFormat="true" ht="9.75" hidden="true" customHeight="true" outlineLevel="0" collapsed="false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</row>
    <row r="34" s="3" customFormat="true" ht="24.75" hidden="false" customHeight="true" outlineLevel="0" collapsed="false">
      <c r="A34" s="191" t="s">
        <v>240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</row>
    <row r="35" s="3" customFormat="true" ht="27.75" hidden="false" customHeight="true" outlineLevel="0" collapsed="false">
      <c r="A35" s="192" t="n">
        <v>1</v>
      </c>
      <c r="B35" s="192" t="s">
        <v>241</v>
      </c>
      <c r="C35" s="192" t="s">
        <v>156</v>
      </c>
      <c r="D35" s="171" t="s">
        <v>242</v>
      </c>
      <c r="E35" s="171" t="s">
        <v>242</v>
      </c>
      <c r="F35" s="171" t="s">
        <v>242</v>
      </c>
      <c r="G35" s="171" t="s">
        <v>242</v>
      </c>
      <c r="H35" s="172" t="s">
        <v>242</v>
      </c>
      <c r="I35" s="172" t="s">
        <v>242</v>
      </c>
      <c r="J35" s="172" t="s">
        <v>242</v>
      </c>
      <c r="K35" s="172" t="s">
        <v>242</v>
      </c>
      <c r="L35" s="193" t="s">
        <v>242</v>
      </c>
      <c r="M35" s="193" t="s">
        <v>242</v>
      </c>
      <c r="N35" s="193" t="s">
        <v>242</v>
      </c>
      <c r="O35" s="193" t="s">
        <v>242</v>
      </c>
    </row>
    <row r="36" s="3" customFormat="true" ht="27.75" hidden="false" customHeight="true" outlineLevel="0" collapsed="false">
      <c r="A36" s="178" t="s">
        <v>243</v>
      </c>
      <c r="B36" s="194" t="s">
        <v>244</v>
      </c>
      <c r="C36" s="195"/>
      <c r="D36" s="196" t="n">
        <f aca="false">D22</f>
        <v>0</v>
      </c>
      <c r="E36" s="196" t="n">
        <f aca="false">E22</f>
        <v>0</v>
      </c>
      <c r="F36" s="196" t="n">
        <f aca="false">F22</f>
        <v>0</v>
      </c>
      <c r="G36" s="196" t="n">
        <f aca="false">G22</f>
        <v>0</v>
      </c>
      <c r="H36" s="196" t="n">
        <f aca="false">H22</f>
        <v>0</v>
      </c>
      <c r="I36" s="196" t="n">
        <f aca="false">I22</f>
        <v>0</v>
      </c>
      <c r="J36" s="196" t="n">
        <f aca="false">J22</f>
        <v>0</v>
      </c>
      <c r="K36" s="196" t="n">
        <f aca="false">K22</f>
        <v>0</v>
      </c>
      <c r="L36" s="196" t="n">
        <f aca="false">L22</f>
        <v>0</v>
      </c>
      <c r="M36" s="196" t="n">
        <f aca="false">M22</f>
        <v>0</v>
      </c>
      <c r="N36" s="196" t="n">
        <f aca="false">N22</f>
        <v>0</v>
      </c>
      <c r="O36" s="196" t="n">
        <f aca="false">O22</f>
        <v>0</v>
      </c>
    </row>
    <row r="37" s="3" customFormat="true" ht="27.75" hidden="false" customHeight="true" outlineLevel="0" collapsed="false">
      <c r="A37" s="178" t="s">
        <v>245</v>
      </c>
      <c r="B37" s="197" t="s">
        <v>246</v>
      </c>
      <c r="C37" s="198"/>
      <c r="D37" s="175"/>
      <c r="E37" s="175"/>
      <c r="F37" s="175"/>
      <c r="G37" s="175"/>
      <c r="H37" s="175"/>
      <c r="I37" s="199"/>
      <c r="J37" s="175"/>
      <c r="K37" s="199"/>
      <c r="L37" s="199"/>
      <c r="M37" s="200"/>
      <c r="N37" s="175"/>
      <c r="O37" s="200"/>
    </row>
    <row r="38" s="3" customFormat="true" ht="27.75" hidden="false" customHeight="true" outlineLevel="0" collapsed="false">
      <c r="A38" s="178" t="s">
        <v>247</v>
      </c>
      <c r="B38" s="197" t="s">
        <v>248</v>
      </c>
      <c r="C38" s="201"/>
      <c r="D38" s="175"/>
      <c r="E38" s="175"/>
      <c r="F38" s="175"/>
      <c r="G38" s="175"/>
      <c r="H38" s="175"/>
      <c r="I38" s="175"/>
      <c r="J38" s="175"/>
      <c r="K38" s="199"/>
      <c r="L38" s="199"/>
      <c r="M38" s="200"/>
      <c r="N38" s="199"/>
      <c r="O38" s="200"/>
    </row>
    <row r="39" s="3" customFormat="true" ht="27.75" hidden="false" customHeight="true" outlineLevel="0" collapsed="false">
      <c r="A39" s="178" t="s">
        <v>249</v>
      </c>
      <c r="B39" s="197" t="s">
        <v>250</v>
      </c>
      <c r="C39" s="202"/>
      <c r="D39" s="175"/>
      <c r="E39" s="175"/>
      <c r="F39" s="175"/>
      <c r="G39" s="175"/>
      <c r="H39" s="175"/>
      <c r="I39" s="175"/>
      <c r="J39" s="175"/>
      <c r="K39" s="199"/>
      <c r="L39" s="199"/>
      <c r="M39" s="200"/>
      <c r="N39" s="199"/>
      <c r="O39" s="200"/>
    </row>
    <row r="40" s="3" customFormat="true" ht="27.75" hidden="false" customHeight="true" outlineLevel="0" collapsed="false">
      <c r="A40" s="178" t="s">
        <v>251</v>
      </c>
      <c r="B40" s="197" t="s">
        <v>252</v>
      </c>
      <c r="C40" s="202"/>
      <c r="D40" s="175"/>
      <c r="E40" s="175"/>
      <c r="F40" s="175"/>
      <c r="G40" s="175"/>
      <c r="H40" s="175"/>
      <c r="I40" s="175"/>
      <c r="J40" s="175"/>
      <c r="K40" s="199"/>
      <c r="L40" s="199"/>
      <c r="M40" s="200"/>
      <c r="N40" s="199"/>
      <c r="O40" s="200"/>
    </row>
    <row r="41" s="3" customFormat="true" ht="27.75" hidden="false" customHeight="true" outlineLevel="0" collapsed="false">
      <c r="A41" s="178" t="s">
        <v>253</v>
      </c>
      <c r="B41" s="197" t="s">
        <v>254</v>
      </c>
      <c r="C41" s="202"/>
      <c r="D41" s="175"/>
      <c r="E41" s="175"/>
      <c r="F41" s="175"/>
      <c r="G41" s="175"/>
      <c r="H41" s="175"/>
      <c r="I41" s="175"/>
      <c r="J41" s="175"/>
      <c r="K41" s="199"/>
      <c r="L41" s="199"/>
      <c r="M41" s="200"/>
      <c r="N41" s="199"/>
      <c r="O41" s="200"/>
    </row>
    <row r="42" s="3" customFormat="true" ht="27.75" hidden="false" customHeight="true" outlineLevel="0" collapsed="false">
      <c r="A42" s="178" t="s">
        <v>255</v>
      </c>
      <c r="B42" s="194" t="s">
        <v>256</v>
      </c>
      <c r="C42" s="174"/>
      <c r="D42" s="196"/>
      <c r="E42" s="196"/>
      <c r="F42" s="196"/>
      <c r="G42" s="196"/>
      <c r="H42" s="196"/>
      <c r="I42" s="196"/>
      <c r="J42" s="196"/>
      <c r="K42" s="203"/>
      <c r="L42" s="203"/>
      <c r="M42" s="200"/>
      <c r="N42" s="203"/>
      <c r="O42" s="200"/>
    </row>
    <row r="43" s="3" customFormat="true" ht="27.75" hidden="false" customHeight="true" outlineLevel="0" collapsed="false">
      <c r="A43" s="204" t="s">
        <v>58</v>
      </c>
      <c r="B43" s="204"/>
      <c r="C43" s="205"/>
      <c r="D43" s="206" t="n">
        <f aca="false">SUM(D36:D42)</f>
        <v>0</v>
      </c>
      <c r="E43" s="206" t="n">
        <f aca="false">SUM(E36:E42)</f>
        <v>0</v>
      </c>
      <c r="F43" s="206" t="n">
        <f aca="false">SUM(F36:F42)</f>
        <v>0</v>
      </c>
      <c r="G43" s="206" t="n">
        <f aca="false">SUM(G36:G42)</f>
        <v>0</v>
      </c>
      <c r="H43" s="206" t="n">
        <f aca="false">SUM(H36:H42)</f>
        <v>0</v>
      </c>
      <c r="I43" s="206" t="n">
        <f aca="false">SUM(I36:I42)</f>
        <v>0</v>
      </c>
      <c r="J43" s="206" t="n">
        <f aca="false">SUM(J36:J42)</f>
        <v>0</v>
      </c>
      <c r="K43" s="206" t="n">
        <f aca="false">SUM(K36:K42)</f>
        <v>0</v>
      </c>
      <c r="L43" s="206" t="n">
        <f aca="false">SUM(L36:L42)</f>
        <v>0</v>
      </c>
      <c r="M43" s="206" t="n">
        <f aca="false">SUM(M36:M42)</f>
        <v>0</v>
      </c>
      <c r="N43" s="206" t="n">
        <f aca="false">SUM(N36:N42)</f>
        <v>0</v>
      </c>
      <c r="O43" s="206" t="n">
        <f aca="false">SUM(O36:O42)</f>
        <v>0</v>
      </c>
    </row>
    <row r="44" s="3" customFormat="true" ht="56.25" hidden="false" customHeight="true" outlineLevel="0" collapsed="false">
      <c r="A44" s="187" t="s">
        <v>257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</row>
    <row r="45" s="3" customFormat="true" ht="12.75" hidden="true" customHeight="false" outlineLevel="0" collapsed="false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</row>
    <row r="46" s="3" customFormat="true" ht="28.5" hidden="false" customHeight="true" outlineLevel="0" collapsed="false">
      <c r="A46" s="191" t="s">
        <v>258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</row>
    <row r="47" s="3" customFormat="true" ht="27.75" hidden="false" customHeight="true" outlineLevel="0" collapsed="false">
      <c r="A47" s="192" t="s">
        <v>259</v>
      </c>
      <c r="B47" s="192" t="s">
        <v>260</v>
      </c>
      <c r="C47" s="192" t="s">
        <v>156</v>
      </c>
      <c r="D47" s="171" t="s">
        <v>242</v>
      </c>
      <c r="E47" s="171" t="s">
        <v>242</v>
      </c>
      <c r="F47" s="171" t="s">
        <v>242</v>
      </c>
      <c r="G47" s="171" t="s">
        <v>242</v>
      </c>
      <c r="H47" s="172" t="s">
        <v>242</v>
      </c>
      <c r="I47" s="172" t="s">
        <v>242</v>
      </c>
      <c r="J47" s="172" t="s">
        <v>242</v>
      </c>
      <c r="K47" s="172" t="s">
        <v>242</v>
      </c>
      <c r="L47" s="193" t="s">
        <v>242</v>
      </c>
      <c r="M47" s="193" t="s">
        <v>242</v>
      </c>
      <c r="N47" s="193" t="s">
        <v>242</v>
      </c>
      <c r="O47" s="193" t="s">
        <v>242</v>
      </c>
    </row>
    <row r="48" s="3" customFormat="true" ht="27.75" hidden="false" customHeight="true" outlineLevel="0" collapsed="false">
      <c r="A48" s="178" t="s">
        <v>243</v>
      </c>
      <c r="B48" s="194" t="s">
        <v>261</v>
      </c>
      <c r="C48" s="198" t="n">
        <f aca="false">1/12</f>
        <v>0.0833333333333333</v>
      </c>
      <c r="D48" s="196" t="n">
        <f aca="false">D43*$C$48</f>
        <v>0</v>
      </c>
      <c r="E48" s="196" t="n">
        <f aca="false">E43*$C$48</f>
        <v>0</v>
      </c>
      <c r="F48" s="196" t="n">
        <f aca="false">F43*$C$48</f>
        <v>0</v>
      </c>
      <c r="G48" s="196" t="n">
        <f aca="false">G43*$C$48</f>
        <v>0</v>
      </c>
      <c r="H48" s="196" t="n">
        <f aca="false">H43*$C$48</f>
        <v>0</v>
      </c>
      <c r="I48" s="196" t="n">
        <f aca="false">I43*$C$48</f>
        <v>0</v>
      </c>
      <c r="J48" s="196" t="n">
        <f aca="false">J43*$C$48</f>
        <v>0</v>
      </c>
      <c r="K48" s="196" t="n">
        <f aca="false">K43*$C$48</f>
        <v>0</v>
      </c>
      <c r="L48" s="196" t="n">
        <f aca="false">L43*$C$48</f>
        <v>0</v>
      </c>
      <c r="M48" s="196" t="n">
        <f aca="false">M43*$C$48</f>
        <v>0</v>
      </c>
      <c r="N48" s="196" t="n">
        <f aca="false">N43*$C$48</f>
        <v>0</v>
      </c>
      <c r="O48" s="196" t="n">
        <f aca="false">O43*$C$48</f>
        <v>0</v>
      </c>
    </row>
    <row r="49" s="3" customFormat="true" ht="27.75" hidden="false" customHeight="true" outlineLevel="0" collapsed="false">
      <c r="A49" s="178" t="s">
        <v>245</v>
      </c>
      <c r="B49" s="194" t="s">
        <v>262</v>
      </c>
      <c r="C49" s="198" t="n">
        <f aca="false">1/3/12</f>
        <v>0.0277777777777778</v>
      </c>
      <c r="D49" s="196" t="n">
        <f aca="false">D43*$C$49</f>
        <v>0</v>
      </c>
      <c r="E49" s="196" t="n">
        <f aca="false">E43*$C$49</f>
        <v>0</v>
      </c>
      <c r="F49" s="196" t="n">
        <f aca="false">F43*$C$49</f>
        <v>0</v>
      </c>
      <c r="G49" s="196" t="n">
        <f aca="false">G43*$C$49</f>
        <v>0</v>
      </c>
      <c r="H49" s="196" t="n">
        <f aca="false">H43*$C$49</f>
        <v>0</v>
      </c>
      <c r="I49" s="196" t="n">
        <f aca="false">I43*$C$49</f>
        <v>0</v>
      </c>
      <c r="J49" s="196" t="n">
        <f aca="false">J43*$C$49</f>
        <v>0</v>
      </c>
      <c r="K49" s="196" t="n">
        <f aca="false">K43*$C$49</f>
        <v>0</v>
      </c>
      <c r="L49" s="196" t="n">
        <f aca="false">L43*$C$49</f>
        <v>0</v>
      </c>
      <c r="M49" s="196" t="n">
        <f aca="false">M43*$C$49</f>
        <v>0</v>
      </c>
      <c r="N49" s="196" t="n">
        <f aca="false">N43*$C$49</f>
        <v>0</v>
      </c>
      <c r="O49" s="196" t="n">
        <f aca="false">O43*$C$49</f>
        <v>0</v>
      </c>
    </row>
    <row r="50" s="3" customFormat="true" ht="27.75" hidden="false" customHeight="true" outlineLevel="0" collapsed="false">
      <c r="A50" s="204" t="s">
        <v>263</v>
      </c>
      <c r="B50" s="204"/>
      <c r="C50" s="205" t="n">
        <f aca="false">SUM(C48:C49)</f>
        <v>0.111111111111111</v>
      </c>
      <c r="D50" s="206" t="n">
        <f aca="false">SUM(D48:D49)</f>
        <v>0</v>
      </c>
      <c r="E50" s="206" t="n">
        <f aca="false">SUM(E48:E49)</f>
        <v>0</v>
      </c>
      <c r="F50" s="206" t="n">
        <f aca="false">SUM(F48:F49)</f>
        <v>0</v>
      </c>
      <c r="G50" s="206" t="n">
        <f aca="false">SUM(G48:G49)</f>
        <v>0</v>
      </c>
      <c r="H50" s="206" t="n">
        <f aca="false">SUM(H48:H49)</f>
        <v>0</v>
      </c>
      <c r="I50" s="206" t="n">
        <f aca="false">SUM(I48:I49)</f>
        <v>0</v>
      </c>
      <c r="J50" s="206" t="n">
        <f aca="false">SUM(J48:J49)</f>
        <v>0</v>
      </c>
      <c r="K50" s="206" t="n">
        <f aca="false">SUM(K48:K49)</f>
        <v>0</v>
      </c>
      <c r="L50" s="206" t="n">
        <f aca="false">SUM(L48:L49)</f>
        <v>0</v>
      </c>
      <c r="M50" s="206" t="n">
        <f aca="false">SUM(M48:M49)</f>
        <v>0</v>
      </c>
      <c r="N50" s="206" t="n">
        <f aca="false">SUM(N48:N49)</f>
        <v>0</v>
      </c>
      <c r="O50" s="206" t="n">
        <f aca="false">SUM(O48:O49)</f>
        <v>0</v>
      </c>
    </row>
    <row r="51" s="3" customFormat="true" ht="13.5" hidden="false" customHeight="true" outlineLevel="0" collapsed="false">
      <c r="A51" s="207" t="s">
        <v>264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</row>
    <row r="52" s="3" customFormat="true" ht="13.5" hidden="false" customHeight="true" outlineLevel="0" collapsed="false">
      <c r="A52" s="207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</row>
    <row r="53" s="3" customFormat="true" ht="13.5" hidden="false" customHeight="true" outlineLevel="0" collapsed="false">
      <c r="A53" s="207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</row>
    <row r="54" s="3" customFormat="true" ht="13.5" hidden="false" customHeight="true" outlineLevel="0" collapsed="false">
      <c r="A54" s="207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</row>
    <row r="55" s="3" customFormat="true" ht="13.5" hidden="false" customHeight="true" outlineLevel="0" collapsed="false">
      <c r="A55" s="207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</row>
    <row r="56" s="3" customFormat="true" ht="13.5" hidden="false" customHeight="true" outlineLevel="0" collapsed="false">
      <c r="A56" s="207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</row>
    <row r="57" s="3" customFormat="true" ht="9" hidden="true" customHeight="true" outlineLevel="0" collapsed="false">
      <c r="A57" s="148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</row>
    <row r="58" s="3" customFormat="true" ht="27.75" hidden="false" customHeight="true" outlineLevel="0" collapsed="false">
      <c r="A58" s="192" t="s">
        <v>265</v>
      </c>
      <c r="B58" s="192" t="s">
        <v>266</v>
      </c>
      <c r="C58" s="192" t="s">
        <v>156</v>
      </c>
      <c r="D58" s="171" t="s">
        <v>242</v>
      </c>
      <c r="E58" s="171" t="s">
        <v>242</v>
      </c>
      <c r="F58" s="171" t="s">
        <v>242</v>
      </c>
      <c r="G58" s="171" t="s">
        <v>242</v>
      </c>
      <c r="H58" s="172" t="s">
        <v>242</v>
      </c>
      <c r="I58" s="172" t="s">
        <v>242</v>
      </c>
      <c r="J58" s="172" t="s">
        <v>242</v>
      </c>
      <c r="K58" s="172" t="s">
        <v>242</v>
      </c>
      <c r="L58" s="193" t="s">
        <v>242</v>
      </c>
      <c r="M58" s="193" t="s">
        <v>242</v>
      </c>
      <c r="N58" s="193" t="s">
        <v>242</v>
      </c>
      <c r="O58" s="193" t="s">
        <v>242</v>
      </c>
    </row>
    <row r="59" s="3" customFormat="true" ht="27.75" hidden="false" customHeight="true" outlineLevel="0" collapsed="false">
      <c r="A59" s="178" t="s">
        <v>243</v>
      </c>
      <c r="B59" s="194" t="s">
        <v>267</v>
      </c>
      <c r="C59" s="208" t="n">
        <v>0.1</v>
      </c>
      <c r="D59" s="196" t="n">
        <f aca="false">$C$59*(D43+D50-D48)</f>
        <v>0</v>
      </c>
      <c r="E59" s="196" t="n">
        <f aca="false">$C$59*(E43+E50-E48)</f>
        <v>0</v>
      </c>
      <c r="F59" s="196" t="n">
        <f aca="false">$C$59*(F43+F50-F48)</f>
        <v>0</v>
      </c>
      <c r="G59" s="196" t="n">
        <f aca="false">$C$59*(G43+G50-G48)</f>
        <v>0</v>
      </c>
      <c r="H59" s="196" t="n">
        <f aca="false">$C$59*(H43+H50-H48)</f>
        <v>0</v>
      </c>
      <c r="I59" s="196" t="n">
        <f aca="false">$C$59*(I43+I50-I48)</f>
        <v>0</v>
      </c>
      <c r="J59" s="196" t="n">
        <f aca="false">$C$59*(J43+J50-J48)</f>
        <v>0</v>
      </c>
      <c r="K59" s="196" t="n">
        <f aca="false">$C$59*(K43+K50-K48)</f>
        <v>0</v>
      </c>
      <c r="L59" s="196" t="n">
        <f aca="false">$C$59*(L43+L50-L48)</f>
        <v>0</v>
      </c>
      <c r="M59" s="196" t="n">
        <f aca="false">$C$59*(M43+M50-M48)</f>
        <v>0</v>
      </c>
      <c r="N59" s="196" t="n">
        <f aca="false">$C$59*(N43+N50-N48)</f>
        <v>0</v>
      </c>
      <c r="O59" s="196" t="n">
        <f aca="false">$C$59*(O43+O50-O48)</f>
        <v>0</v>
      </c>
    </row>
    <row r="60" s="3" customFormat="true" ht="27.75" hidden="false" customHeight="true" outlineLevel="0" collapsed="false">
      <c r="A60" s="178" t="s">
        <v>245</v>
      </c>
      <c r="B60" s="194" t="s">
        <v>268</v>
      </c>
      <c r="C60" s="208" t="n">
        <v>0.025</v>
      </c>
      <c r="D60" s="196" t="n">
        <f aca="false">$C$60*(D43+D50)</f>
        <v>0</v>
      </c>
      <c r="E60" s="196" t="n">
        <f aca="false">$C$60*(E43+E50)</f>
        <v>0</v>
      </c>
      <c r="F60" s="196" t="n">
        <f aca="false">$C$60*(F43+F50)</f>
        <v>0</v>
      </c>
      <c r="G60" s="196" t="n">
        <f aca="false">$C$60*(G43+G50)</f>
        <v>0</v>
      </c>
      <c r="H60" s="196" t="n">
        <f aca="false">$C$60*(H43+H50)</f>
        <v>0</v>
      </c>
      <c r="I60" s="196" t="n">
        <f aca="false">$C$60*(I43+I50)</f>
        <v>0</v>
      </c>
      <c r="J60" s="196" t="n">
        <f aca="false">$C$60*(J43+J50)</f>
        <v>0</v>
      </c>
      <c r="K60" s="196" t="n">
        <f aca="false">$C$60*(K43+K50)</f>
        <v>0</v>
      </c>
      <c r="L60" s="196" t="n">
        <f aca="false">$C$60*(L43+L50)</f>
        <v>0</v>
      </c>
      <c r="M60" s="196" t="n">
        <f aca="false">$C$60*(M43+M50)</f>
        <v>0</v>
      </c>
      <c r="N60" s="196" t="n">
        <f aca="false">$C$60*(N43+N50)</f>
        <v>0</v>
      </c>
      <c r="O60" s="196" t="n">
        <f aca="false">$C$60*(O43+O50)</f>
        <v>0</v>
      </c>
    </row>
    <row r="61" s="3" customFormat="true" ht="27.75" hidden="false" customHeight="true" outlineLevel="0" collapsed="false">
      <c r="A61" s="178" t="s">
        <v>247</v>
      </c>
      <c r="B61" s="197" t="s">
        <v>269</v>
      </c>
      <c r="C61" s="208" t="n">
        <v>0.03</v>
      </c>
      <c r="D61" s="196" t="n">
        <f aca="false">$C$61*(D43+D50)</f>
        <v>0</v>
      </c>
      <c r="E61" s="196" t="n">
        <f aca="false">$C$61*(E43+E50)</f>
        <v>0</v>
      </c>
      <c r="F61" s="196" t="n">
        <f aca="false">$C$61*(F43+F50)</f>
        <v>0</v>
      </c>
      <c r="G61" s="196" t="n">
        <f aca="false">$C$61*(G43+G50)</f>
        <v>0</v>
      </c>
      <c r="H61" s="196" t="n">
        <f aca="false">$C$61*(H43+H50)</f>
        <v>0</v>
      </c>
      <c r="I61" s="196" t="n">
        <f aca="false">$C$61*(I43+I50)</f>
        <v>0</v>
      </c>
      <c r="J61" s="196" t="n">
        <f aca="false">$C$61*(J43+J50)</f>
        <v>0</v>
      </c>
      <c r="K61" s="196" t="n">
        <f aca="false">$C$61*(K43+K50)</f>
        <v>0</v>
      </c>
      <c r="L61" s="196" t="n">
        <f aca="false">$C$61*(L43+L50)</f>
        <v>0</v>
      </c>
      <c r="M61" s="196" t="n">
        <f aca="false">$C$61*(M43+M50)</f>
        <v>0</v>
      </c>
      <c r="N61" s="196" t="n">
        <f aca="false">$C$61*(N43+N50)</f>
        <v>0</v>
      </c>
      <c r="O61" s="196" t="n">
        <f aca="false">$C$61*(O43+O50)</f>
        <v>0</v>
      </c>
    </row>
    <row r="62" s="3" customFormat="true" ht="27.75" hidden="false" customHeight="true" outlineLevel="0" collapsed="false">
      <c r="A62" s="178" t="s">
        <v>249</v>
      </c>
      <c r="B62" s="197" t="s">
        <v>270</v>
      </c>
      <c r="C62" s="208" t="n">
        <v>0.015</v>
      </c>
      <c r="D62" s="196" t="n">
        <f aca="false">$C$62*(D43+D50)</f>
        <v>0</v>
      </c>
      <c r="E62" s="196" t="n">
        <f aca="false">$C$62*(E43+E50)</f>
        <v>0</v>
      </c>
      <c r="F62" s="196" t="n">
        <f aca="false">$C$62*(F43+F50)</f>
        <v>0</v>
      </c>
      <c r="G62" s="196" t="n">
        <f aca="false">$C$62*(G43+G50)</f>
        <v>0</v>
      </c>
      <c r="H62" s="196" t="n">
        <f aca="false">$C$62*(H43+H50)</f>
        <v>0</v>
      </c>
      <c r="I62" s="196" t="n">
        <f aca="false">$C$62*(I43+I50)</f>
        <v>0</v>
      </c>
      <c r="J62" s="196" t="n">
        <f aca="false">$C$62*(J43+J50)</f>
        <v>0</v>
      </c>
      <c r="K62" s="196" t="n">
        <f aca="false">$C$62*(K43+K50)</f>
        <v>0</v>
      </c>
      <c r="L62" s="196" t="n">
        <f aca="false">$C$62*(L43+L50)</f>
        <v>0</v>
      </c>
      <c r="M62" s="196" t="n">
        <f aca="false">$C$62*(M43+M50)</f>
        <v>0</v>
      </c>
      <c r="N62" s="196" t="n">
        <f aca="false">$C$62*(N43+N50)</f>
        <v>0</v>
      </c>
      <c r="O62" s="196" t="n">
        <f aca="false">$C$62*(O43+O50)</f>
        <v>0</v>
      </c>
    </row>
    <row r="63" s="3" customFormat="true" ht="27.75" hidden="false" customHeight="true" outlineLevel="0" collapsed="false">
      <c r="A63" s="178" t="s">
        <v>251</v>
      </c>
      <c r="B63" s="197" t="s">
        <v>271</v>
      </c>
      <c r="C63" s="208" t="n">
        <v>0.01</v>
      </c>
      <c r="D63" s="196" t="n">
        <f aca="false">$C$63*(D43+D50)</f>
        <v>0</v>
      </c>
      <c r="E63" s="196" t="n">
        <f aca="false">$C$63*(E43+E50)</f>
        <v>0</v>
      </c>
      <c r="F63" s="196" t="n">
        <f aca="false">$C$63*(F43+F50)</f>
        <v>0</v>
      </c>
      <c r="G63" s="196" t="n">
        <f aca="false">$C$63*(G43+G50)</f>
        <v>0</v>
      </c>
      <c r="H63" s="196" t="n">
        <f aca="false">$C$63*(H43+H50)</f>
        <v>0</v>
      </c>
      <c r="I63" s="196" t="n">
        <f aca="false">$C$63*(I43+I50)</f>
        <v>0</v>
      </c>
      <c r="J63" s="196" t="n">
        <f aca="false">$C$63*(J43+J50)</f>
        <v>0</v>
      </c>
      <c r="K63" s="196" t="n">
        <f aca="false">$C$63*(K43+K50)</f>
        <v>0</v>
      </c>
      <c r="L63" s="196" t="n">
        <f aca="false">$C$63*(L43+L50)</f>
        <v>0</v>
      </c>
      <c r="M63" s="196" t="n">
        <f aca="false">$C$63*(M43+M50)</f>
        <v>0</v>
      </c>
      <c r="N63" s="196" t="n">
        <f aca="false">$C$63*(N43+N50)</f>
        <v>0</v>
      </c>
      <c r="O63" s="196" t="n">
        <f aca="false">$C$63*(O43+O50)</f>
        <v>0</v>
      </c>
    </row>
    <row r="64" s="3" customFormat="true" ht="27.75" hidden="false" customHeight="true" outlineLevel="0" collapsed="false">
      <c r="A64" s="178" t="s">
        <v>253</v>
      </c>
      <c r="B64" s="194" t="s">
        <v>272</v>
      </c>
      <c r="C64" s="208" t="n">
        <v>0.006</v>
      </c>
      <c r="D64" s="196" t="n">
        <f aca="false">$C$64*(D43+D50)</f>
        <v>0</v>
      </c>
      <c r="E64" s="196" t="n">
        <f aca="false">$C$64*(E43+E50)</f>
        <v>0</v>
      </c>
      <c r="F64" s="196" t="n">
        <f aca="false">$C$64*(F43+F50)</f>
        <v>0</v>
      </c>
      <c r="G64" s="196" t="n">
        <f aca="false">$C$64*(G43+G50)</f>
        <v>0</v>
      </c>
      <c r="H64" s="196" t="n">
        <f aca="false">$C$64*(H43+H50)</f>
        <v>0</v>
      </c>
      <c r="I64" s="196" t="n">
        <f aca="false">$C$64*(I43+I50)</f>
        <v>0</v>
      </c>
      <c r="J64" s="196" t="n">
        <f aca="false">$C$64*(J43+J50)</f>
        <v>0</v>
      </c>
      <c r="K64" s="196" t="n">
        <f aca="false">$C$64*(K43+K50)</f>
        <v>0</v>
      </c>
      <c r="L64" s="196" t="n">
        <f aca="false">$C$64*(L43+L50)</f>
        <v>0</v>
      </c>
      <c r="M64" s="196" t="n">
        <f aca="false">$C$64*(M43+M50)</f>
        <v>0</v>
      </c>
      <c r="N64" s="196" t="n">
        <f aca="false">$C$64*(N43+N50)</f>
        <v>0</v>
      </c>
      <c r="O64" s="196" t="n">
        <f aca="false">$C$64*(O43+O50)</f>
        <v>0</v>
      </c>
    </row>
    <row r="65" s="3" customFormat="true" ht="27.75" hidden="false" customHeight="true" outlineLevel="0" collapsed="false">
      <c r="A65" s="178" t="s">
        <v>255</v>
      </c>
      <c r="B65" s="194" t="s">
        <v>273</v>
      </c>
      <c r="C65" s="208" t="n">
        <v>0.002</v>
      </c>
      <c r="D65" s="196" t="n">
        <f aca="false">$C$65*(D43+D50)</f>
        <v>0</v>
      </c>
      <c r="E65" s="196" t="n">
        <f aca="false">$C$65*(E43+E50)</f>
        <v>0</v>
      </c>
      <c r="F65" s="196" t="n">
        <f aca="false">$C$65*(F43+F50)</f>
        <v>0</v>
      </c>
      <c r="G65" s="196" t="n">
        <f aca="false">$C$65*(G43+G50)</f>
        <v>0</v>
      </c>
      <c r="H65" s="196" t="n">
        <f aca="false">$C$65*(H43+H50)</f>
        <v>0</v>
      </c>
      <c r="I65" s="196" t="n">
        <f aca="false">$C$65*(I43+I50)</f>
        <v>0</v>
      </c>
      <c r="J65" s="196" t="n">
        <f aca="false">$C$65*(J43+J50)</f>
        <v>0</v>
      </c>
      <c r="K65" s="196" t="n">
        <f aca="false">$C$65*(K43+K50)</f>
        <v>0</v>
      </c>
      <c r="L65" s="196" t="n">
        <f aca="false">$C$65*(L43+L50)</f>
        <v>0</v>
      </c>
      <c r="M65" s="196" t="n">
        <f aca="false">$C$65*(M43+M50)</f>
        <v>0</v>
      </c>
      <c r="N65" s="196" t="n">
        <f aca="false">$C$65*(N43+N50)</f>
        <v>0</v>
      </c>
      <c r="O65" s="196" t="n">
        <f aca="false">$C$65*(O43+O50)</f>
        <v>0</v>
      </c>
    </row>
    <row r="66" s="3" customFormat="true" ht="27.75" hidden="false" customHeight="true" outlineLevel="0" collapsed="false">
      <c r="A66" s="178" t="s">
        <v>274</v>
      </c>
      <c r="B66" s="194" t="s">
        <v>275</v>
      </c>
      <c r="C66" s="208" t="n">
        <v>0.08</v>
      </c>
      <c r="D66" s="196" t="n">
        <f aca="false">$C$66*(D43+D50)</f>
        <v>0</v>
      </c>
      <c r="E66" s="196" t="n">
        <f aca="false">$C$66*(E43+E50)</f>
        <v>0</v>
      </c>
      <c r="F66" s="196" t="n">
        <f aca="false">$C$66*(F43+F50)</f>
        <v>0</v>
      </c>
      <c r="G66" s="196" t="n">
        <f aca="false">$C$66*(G43+G50)</f>
        <v>0</v>
      </c>
      <c r="H66" s="196" t="n">
        <f aca="false">$C$66*(H43+H50)</f>
        <v>0</v>
      </c>
      <c r="I66" s="196" t="n">
        <f aca="false">$C$66*(I43+I50)</f>
        <v>0</v>
      </c>
      <c r="J66" s="196" t="n">
        <f aca="false">$C$66*(J43+J50)</f>
        <v>0</v>
      </c>
      <c r="K66" s="196" t="n">
        <f aca="false">$C$66*(K43+K50)</f>
        <v>0</v>
      </c>
      <c r="L66" s="196" t="n">
        <f aca="false">$C$66*(L43+L50)</f>
        <v>0</v>
      </c>
      <c r="M66" s="196" t="n">
        <f aca="false">$C$66*(M43+M50)</f>
        <v>0</v>
      </c>
      <c r="N66" s="196" t="n">
        <f aca="false">$C$66*(N43+N50)</f>
        <v>0</v>
      </c>
      <c r="O66" s="196" t="n">
        <f aca="false">$C$66*(O43+O50)</f>
        <v>0</v>
      </c>
    </row>
    <row r="67" s="3" customFormat="true" ht="27.75" hidden="false" customHeight="true" outlineLevel="0" collapsed="false">
      <c r="A67" s="204" t="s">
        <v>263</v>
      </c>
      <c r="B67" s="204"/>
      <c r="C67" s="209" t="n">
        <f aca="false">SUM(C59:C66)</f>
        <v>0.268</v>
      </c>
      <c r="D67" s="206" t="n">
        <f aca="false">SUM(D59:D66)</f>
        <v>0</v>
      </c>
      <c r="E67" s="206" t="n">
        <f aca="false">SUM(E59:E66)</f>
        <v>0</v>
      </c>
      <c r="F67" s="206" t="n">
        <f aca="false">SUM(F59:F66)</f>
        <v>0</v>
      </c>
      <c r="G67" s="206" t="n">
        <f aca="false">SUM(G59:G66)</f>
        <v>0</v>
      </c>
      <c r="H67" s="206" t="n">
        <f aca="false">SUM(H59:H66)</f>
        <v>0</v>
      </c>
      <c r="I67" s="206" t="n">
        <f aca="false">SUM(I59:I66)</f>
        <v>0</v>
      </c>
      <c r="J67" s="206" t="n">
        <f aca="false">SUM(J59:J66)</f>
        <v>0</v>
      </c>
      <c r="K67" s="206" t="n">
        <f aca="false">SUM(K59:K66)</f>
        <v>0</v>
      </c>
      <c r="L67" s="206" t="n">
        <f aca="false">SUM(L59:L66)</f>
        <v>0</v>
      </c>
      <c r="M67" s="206" t="n">
        <f aca="false">SUM(M59:M66)</f>
        <v>0</v>
      </c>
      <c r="N67" s="206" t="n">
        <f aca="false">SUM(N59:N66)</f>
        <v>0</v>
      </c>
      <c r="O67" s="206" t="n">
        <f aca="false">SUM(O59:O66)</f>
        <v>0</v>
      </c>
    </row>
    <row r="68" s="3" customFormat="true" ht="12.75" hidden="false" customHeight="true" outlineLevel="0" collapsed="false">
      <c r="A68" s="207" t="s">
        <v>276</v>
      </c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</row>
    <row r="69" s="3" customFormat="true" ht="12.75" hidden="false" customHeight="false" outlineLevel="0" collapsed="false">
      <c r="A69" s="207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207"/>
      <c r="O69" s="207"/>
    </row>
    <row r="70" s="3" customFormat="true" ht="12.75" hidden="false" customHeight="false" outlineLevel="0" collapsed="false">
      <c r="A70" s="207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207"/>
      <c r="O70" s="207"/>
    </row>
    <row r="71" s="3" customFormat="true" ht="12.75" hidden="false" customHeight="false" outlineLevel="0" collapsed="false">
      <c r="A71" s="207"/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207"/>
      <c r="N71" s="207"/>
      <c r="O71" s="207"/>
    </row>
    <row r="72" s="3" customFormat="true" ht="12.75" hidden="false" customHeight="false" outlineLevel="0" collapsed="false">
      <c r="A72" s="207"/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</row>
    <row r="73" s="3" customFormat="true" ht="12.75" hidden="false" customHeight="false" outlineLevel="0" collapsed="false">
      <c r="A73" s="207"/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</row>
    <row r="74" s="3" customFormat="true" ht="12.75" hidden="false" customHeight="false" outlineLevel="0" collapsed="false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</row>
    <row r="75" s="3" customFormat="true" ht="9" hidden="true" customHeight="true" outlineLevel="0" collapsed="false">
      <c r="A75" s="148"/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</row>
    <row r="76" s="3" customFormat="true" ht="27.75" hidden="false" customHeight="true" outlineLevel="0" collapsed="false">
      <c r="A76" s="192" t="s">
        <v>277</v>
      </c>
      <c r="B76" s="192" t="s">
        <v>278</v>
      </c>
      <c r="C76" s="192" t="s">
        <v>279</v>
      </c>
      <c r="D76" s="171" t="s">
        <v>242</v>
      </c>
      <c r="E76" s="171" t="s">
        <v>242</v>
      </c>
      <c r="F76" s="171" t="s">
        <v>242</v>
      </c>
      <c r="G76" s="171" t="s">
        <v>242</v>
      </c>
      <c r="H76" s="172" t="s">
        <v>242</v>
      </c>
      <c r="I76" s="172" t="s">
        <v>242</v>
      </c>
      <c r="J76" s="172" t="s">
        <v>242</v>
      </c>
      <c r="K76" s="172" t="s">
        <v>242</v>
      </c>
      <c r="L76" s="193" t="s">
        <v>242</v>
      </c>
      <c r="M76" s="193" t="s">
        <v>242</v>
      </c>
      <c r="N76" s="193" t="s">
        <v>242</v>
      </c>
      <c r="O76" s="193" t="s">
        <v>242</v>
      </c>
    </row>
    <row r="77" s="3" customFormat="true" ht="27.75" hidden="false" customHeight="true" outlineLevel="0" collapsed="false">
      <c r="A77" s="178" t="s">
        <v>243</v>
      </c>
      <c r="B77" s="197" t="s">
        <v>280</v>
      </c>
      <c r="C77" s="175"/>
      <c r="D77" s="175" t="n">
        <f aca="false">IF(($C77*44-($I$19*D$22))&gt;0,($C77*44-($I$19*D$22)),0)</f>
        <v>0</v>
      </c>
      <c r="E77" s="175" t="n">
        <f aca="false">IF(($C77*44-($I$19*E$22))&gt;0,($C77*44-($I$19*E$22)),0)</f>
        <v>0</v>
      </c>
      <c r="F77" s="175" t="n">
        <f aca="false">IF(($C77*44-($I$19*F$22))&gt;0,($C77*44-($I$19*F$22)),0)</f>
        <v>0</v>
      </c>
      <c r="G77" s="175" t="n">
        <f aca="false">IF(($C77*44-($I$19*G$22))&gt;0,($C77*44-($I$19*G$22)),0)</f>
        <v>0</v>
      </c>
      <c r="H77" s="175"/>
      <c r="I77" s="175"/>
      <c r="J77" s="175"/>
      <c r="K77" s="175"/>
      <c r="L77" s="175"/>
      <c r="M77" s="175"/>
      <c r="N77" s="175"/>
      <c r="O77" s="175"/>
    </row>
    <row r="78" s="3" customFormat="true" ht="27.75" hidden="false" customHeight="true" outlineLevel="0" collapsed="false">
      <c r="A78" s="178"/>
      <c r="B78" s="197" t="s">
        <v>281</v>
      </c>
      <c r="C78" s="175"/>
      <c r="D78" s="175"/>
      <c r="E78" s="175"/>
      <c r="F78" s="175"/>
      <c r="G78" s="175"/>
      <c r="H78" s="175" t="n">
        <f aca="false">IF(($C78*44-($J$19*$G$19))&gt;0,($C78*44-($J$19*$G$19)),0)</f>
        <v>0</v>
      </c>
      <c r="I78" s="175" t="n">
        <f aca="false">IF(($C78*44-($J$19*$G$19))&gt;0,($C78*44-($J$19*$G$19)),0)</f>
        <v>0</v>
      </c>
      <c r="J78" s="175" t="n">
        <f aca="false">IF(($C78*44-($J$19*$G$19))&gt;0,($C78*44-($J$19*$G$19)),0)</f>
        <v>0</v>
      </c>
      <c r="K78" s="175" t="n">
        <f aca="false">IF(($C78*44-($J$19*$G$19))&gt;0,($C78*44-($J$19*$G$19)),0)</f>
        <v>0</v>
      </c>
      <c r="L78" s="175"/>
      <c r="M78" s="175"/>
      <c r="N78" s="175"/>
      <c r="O78" s="175"/>
    </row>
    <row r="79" s="3" customFormat="true" ht="27.75" hidden="false" customHeight="true" outlineLevel="0" collapsed="false">
      <c r="A79" s="178"/>
      <c r="B79" s="197" t="s">
        <v>282</v>
      </c>
      <c r="C79" s="175"/>
      <c r="D79" s="175"/>
      <c r="E79" s="175"/>
      <c r="F79" s="175"/>
      <c r="G79" s="175"/>
      <c r="H79" s="175"/>
      <c r="I79" s="175"/>
      <c r="J79" s="175"/>
      <c r="K79" s="175"/>
      <c r="L79" s="175" t="n">
        <f aca="false">IF(($C79*44-($M$19*$G$19))&gt;0,($C79*44-($M$19*$G$19)),0)</f>
        <v>0</v>
      </c>
      <c r="M79" s="175" t="n">
        <f aca="false">IF(($C79*44-($M$19*$G$19))&gt;0,($C79*44-($M$19*$G$19)),0)</f>
        <v>0</v>
      </c>
      <c r="N79" s="175" t="n">
        <f aca="false">IF(($C79*44-($M$19*$G$19))&gt;0,($C79*44-($M$19*$G$19)),0)</f>
        <v>0</v>
      </c>
      <c r="O79" s="175" t="n">
        <f aca="false">IF(($C79*44-($M$19*$G$19))&gt;0,($C79*44-($M$19*$G$19)),0)</f>
        <v>0</v>
      </c>
    </row>
    <row r="80" s="3" customFormat="true" ht="57" hidden="false" customHeight="true" outlineLevel="0" collapsed="false">
      <c r="A80" s="178" t="s">
        <v>245</v>
      </c>
      <c r="B80" s="197" t="s">
        <v>283</v>
      </c>
      <c r="C80" s="175"/>
      <c r="D80" s="175" t="s">
        <v>284</v>
      </c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</row>
    <row r="81" s="210" customFormat="true" ht="27" hidden="false" customHeight="true" outlineLevel="0" collapsed="false">
      <c r="A81" s="178" t="s">
        <v>247</v>
      </c>
      <c r="B81" s="197" t="s">
        <v>285</v>
      </c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200"/>
      <c r="N81" s="175"/>
      <c r="O81" s="20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  <c r="AMK81" s="3"/>
    </row>
    <row r="82" s="3" customFormat="true" ht="54" hidden="false" customHeight="true" outlineLevel="0" collapsed="false">
      <c r="A82" s="178" t="s">
        <v>249</v>
      </c>
      <c r="B82" s="197" t="s">
        <v>286</v>
      </c>
      <c r="C82" s="175"/>
      <c r="D82" s="175" t="s">
        <v>284</v>
      </c>
      <c r="E82" s="175" t="n">
        <f aca="false">$C82</f>
        <v>0</v>
      </c>
      <c r="F82" s="175" t="n">
        <f aca="false">$C82</f>
        <v>0</v>
      </c>
      <c r="G82" s="175" t="n">
        <f aca="false">$C82</f>
        <v>0</v>
      </c>
      <c r="H82" s="175"/>
      <c r="I82" s="175"/>
      <c r="J82" s="175"/>
      <c r="K82" s="175"/>
      <c r="L82" s="175"/>
      <c r="M82" s="175"/>
      <c r="N82" s="175"/>
      <c r="O82" s="175"/>
    </row>
    <row r="83" s="143" customFormat="true" ht="27.75" hidden="false" customHeight="true" outlineLevel="0" collapsed="false">
      <c r="A83" s="204" t="s">
        <v>263</v>
      </c>
      <c r="B83" s="204"/>
      <c r="C83" s="211"/>
      <c r="D83" s="206" t="n">
        <f aca="false">SUM(D77:D82)</f>
        <v>0</v>
      </c>
      <c r="E83" s="206" t="n">
        <f aca="false">SUM(E77:E82)</f>
        <v>0</v>
      </c>
      <c r="F83" s="206" t="n">
        <f aca="false">SUM(F77:F82)</f>
        <v>0</v>
      </c>
      <c r="G83" s="206" t="n">
        <f aca="false">SUM(G77:G82)</f>
        <v>0</v>
      </c>
      <c r="H83" s="206" t="n">
        <f aca="false">SUM(H77:H82)</f>
        <v>0</v>
      </c>
      <c r="I83" s="206" t="n">
        <f aca="false">SUM(I77:I82)</f>
        <v>0</v>
      </c>
      <c r="J83" s="206" t="n">
        <f aca="false">SUM(J77:J82)</f>
        <v>0</v>
      </c>
      <c r="K83" s="206" t="n">
        <f aca="false">SUM(K77:K82)</f>
        <v>0</v>
      </c>
      <c r="L83" s="206" t="n">
        <f aca="false">SUM(L77:L82)</f>
        <v>0</v>
      </c>
      <c r="M83" s="206" t="n">
        <f aca="false">SUM(M77:M82)</f>
        <v>0</v>
      </c>
      <c r="N83" s="206" t="n">
        <f aca="false">SUM(N77:N82)</f>
        <v>0</v>
      </c>
      <c r="O83" s="206" t="n">
        <f aca="false">SUM(O77:O82)</f>
        <v>0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</row>
    <row r="84" s="142" customFormat="true" ht="134.3" hidden="false" customHeight="true" outlineLevel="0" collapsed="false">
      <c r="A84" s="182" t="s">
        <v>287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  <c r="BI84" s="212"/>
      <c r="BJ84" s="212"/>
      <c r="BK84" s="212"/>
      <c r="BL84" s="212"/>
      <c r="BM84" s="212"/>
      <c r="BN84" s="212"/>
      <c r="BO84" s="212"/>
      <c r="BP84" s="212"/>
      <c r="BQ84" s="212"/>
      <c r="BR84" s="212"/>
      <c r="BS84" s="212"/>
      <c r="BT84" s="212"/>
      <c r="BU84" s="212"/>
      <c r="BV84" s="212"/>
      <c r="BW84" s="212"/>
      <c r="BX84" s="212"/>
      <c r="BY84" s="212"/>
      <c r="BZ84" s="212"/>
      <c r="CA84" s="212"/>
      <c r="CB84" s="212"/>
      <c r="CC84" s="212"/>
      <c r="CD84" s="212"/>
      <c r="CE84" s="212"/>
      <c r="CF84" s="212"/>
      <c r="CG84" s="212"/>
      <c r="CH84" s="212"/>
      <c r="CI84" s="212"/>
      <c r="CJ84" s="212"/>
      <c r="CK84" s="212"/>
      <c r="CL84" s="212"/>
      <c r="CM84" s="212"/>
      <c r="CN84" s="212"/>
      <c r="CO84" s="212"/>
      <c r="CP84" s="212"/>
      <c r="CQ84" s="212"/>
      <c r="CR84" s="212"/>
      <c r="CS84" s="212"/>
      <c r="CT84" s="212"/>
      <c r="CU84" s="212"/>
      <c r="CV84" s="212"/>
      <c r="CW84" s="212"/>
      <c r="CX84" s="212"/>
      <c r="CY84" s="212"/>
      <c r="CZ84" s="212"/>
      <c r="DA84" s="212"/>
      <c r="DB84" s="212"/>
      <c r="DC84" s="212"/>
      <c r="DD84" s="212"/>
      <c r="DE84" s="212"/>
      <c r="DF84" s="212"/>
      <c r="DG84" s="212"/>
      <c r="DH84" s="212"/>
      <c r="DI84" s="212"/>
      <c r="DJ84" s="212"/>
      <c r="DK84" s="212"/>
      <c r="DL84" s="212"/>
      <c r="DM84" s="212"/>
      <c r="DN84" s="212"/>
      <c r="DO84" s="212"/>
      <c r="DP84" s="212"/>
      <c r="DQ84" s="212"/>
      <c r="DR84" s="212"/>
      <c r="DS84" s="212"/>
      <c r="DT84" s="212"/>
      <c r="DU84" s="212"/>
      <c r="DV84" s="212"/>
      <c r="DW84" s="212"/>
      <c r="DX84" s="212"/>
      <c r="DY84" s="212"/>
      <c r="DZ84" s="212"/>
      <c r="EA84" s="212"/>
      <c r="EB84" s="212"/>
      <c r="EC84" s="212"/>
      <c r="ED84" s="212"/>
      <c r="EE84" s="212"/>
      <c r="EF84" s="212"/>
      <c r="EG84" s="212"/>
      <c r="EH84" s="212"/>
      <c r="EI84" s="212"/>
      <c r="EJ84" s="212"/>
      <c r="EK84" s="212"/>
      <c r="EL84" s="212"/>
      <c r="EM84" s="212"/>
      <c r="EN84" s="212"/>
      <c r="EO84" s="212"/>
      <c r="EP84" s="212"/>
      <c r="EQ84" s="212"/>
      <c r="ER84" s="212"/>
      <c r="ES84" s="212"/>
      <c r="ET84" s="212"/>
      <c r="EU84" s="212"/>
      <c r="EV84" s="212"/>
      <c r="EW84" s="212"/>
      <c r="EX84" s="212"/>
      <c r="EY84" s="212"/>
      <c r="EZ84" s="212"/>
      <c r="FA84" s="212"/>
      <c r="FB84" s="212"/>
      <c r="FC84" s="212"/>
      <c r="FD84" s="212"/>
      <c r="FE84" s="212"/>
      <c r="FF84" s="212"/>
      <c r="FG84" s="212"/>
      <c r="FH84" s="212"/>
      <c r="FI84" s="212"/>
      <c r="FJ84" s="212"/>
      <c r="FK84" s="212"/>
      <c r="FL84" s="212"/>
      <c r="FM84" s="212"/>
      <c r="FN84" s="212"/>
      <c r="FO84" s="212"/>
      <c r="FP84" s="212"/>
      <c r="FQ84" s="212"/>
      <c r="FR84" s="212"/>
      <c r="FS84" s="212"/>
      <c r="FT84" s="212"/>
      <c r="FU84" s="212"/>
      <c r="FV84" s="212"/>
      <c r="FW84" s="212"/>
      <c r="FX84" s="212"/>
      <c r="FY84" s="212"/>
      <c r="FZ84" s="212"/>
      <c r="GA84" s="212"/>
      <c r="GB84" s="212"/>
      <c r="GC84" s="212"/>
      <c r="GD84" s="212"/>
      <c r="GE84" s="212"/>
      <c r="GF84" s="212"/>
      <c r="GG84" s="212"/>
      <c r="GH84" s="212"/>
      <c r="GI84" s="212"/>
      <c r="GJ84" s="212"/>
      <c r="GK84" s="212"/>
      <c r="GL84" s="212"/>
      <c r="GM84" s="212"/>
      <c r="GN84" s="212"/>
      <c r="GO84" s="212"/>
      <c r="GP84" s="212"/>
      <c r="GQ84" s="212"/>
      <c r="GR84" s="212"/>
      <c r="GS84" s="212"/>
      <c r="GT84" s="212"/>
      <c r="GU84" s="212"/>
      <c r="GV84" s="212"/>
      <c r="GW84" s="212"/>
      <c r="GX84" s="212"/>
      <c r="GY84" s="212"/>
      <c r="GZ84" s="212"/>
      <c r="HA84" s="212"/>
      <c r="HB84" s="212"/>
      <c r="HC84" s="212"/>
      <c r="HD84" s="212"/>
      <c r="HE84" s="212"/>
      <c r="HF84" s="212"/>
      <c r="HG84" s="212"/>
      <c r="HH84" s="212"/>
      <c r="HI84" s="212"/>
      <c r="HJ84" s="212"/>
      <c r="HK84" s="212"/>
      <c r="HL84" s="212"/>
      <c r="HM84" s="212"/>
      <c r="HN84" s="212"/>
      <c r="HO84" s="212"/>
      <c r="HP84" s="212"/>
      <c r="HQ84" s="212"/>
      <c r="HR84" s="212"/>
      <c r="HS84" s="212"/>
      <c r="HT84" s="212"/>
      <c r="HU84" s="212"/>
      <c r="HV84" s="212"/>
      <c r="HW84" s="212"/>
      <c r="HX84" s="212"/>
      <c r="HY84" s="212"/>
      <c r="HZ84" s="212"/>
      <c r="IA84" s="212"/>
      <c r="IB84" s="212"/>
      <c r="IC84" s="212"/>
      <c r="ID84" s="212"/>
      <c r="IE84" s="212"/>
      <c r="IF84" s="212"/>
      <c r="IG84" s="212"/>
      <c r="IH84" s="212"/>
      <c r="II84" s="212"/>
      <c r="IJ84" s="212"/>
      <c r="IK84" s="212"/>
      <c r="IL84" s="212"/>
      <c r="IM84" s="212"/>
      <c r="IN84" s="212"/>
      <c r="IO84" s="212"/>
      <c r="IP84" s="212"/>
      <c r="IQ84" s="212"/>
      <c r="IR84" s="210"/>
      <c r="IS84" s="210"/>
      <c r="IT84" s="210"/>
      <c r="IU84" s="210"/>
      <c r="IV84" s="210"/>
      <c r="IW84" s="210"/>
      <c r="IX84" s="210"/>
      <c r="IY84" s="210"/>
      <c r="IZ84" s="210"/>
      <c r="JA84" s="210"/>
      <c r="JB84" s="210"/>
      <c r="JC84" s="210"/>
      <c r="JD84" s="210"/>
      <c r="JE84" s="210"/>
      <c r="JF84" s="210"/>
      <c r="JG84" s="210"/>
      <c r="JH84" s="210"/>
      <c r="JI84" s="210"/>
      <c r="JJ84" s="210"/>
      <c r="JK84" s="210"/>
      <c r="JL84" s="210"/>
      <c r="JM84" s="210"/>
      <c r="JN84" s="210"/>
      <c r="JO84" s="210"/>
      <c r="JP84" s="210"/>
      <c r="JQ84" s="210"/>
      <c r="JR84" s="210"/>
      <c r="JS84" s="210"/>
      <c r="JT84" s="210"/>
      <c r="JU84" s="210"/>
      <c r="JV84" s="210"/>
      <c r="JW84" s="210"/>
      <c r="JX84" s="210"/>
      <c r="JY84" s="210"/>
      <c r="JZ84" s="210"/>
      <c r="KA84" s="210"/>
      <c r="KB84" s="210"/>
      <c r="KC84" s="210"/>
      <c r="KD84" s="210"/>
      <c r="KE84" s="210"/>
      <c r="KF84" s="210"/>
      <c r="KG84" s="210"/>
      <c r="KH84" s="210"/>
      <c r="KI84" s="210"/>
      <c r="KJ84" s="210"/>
      <c r="KK84" s="210"/>
      <c r="KL84" s="210"/>
      <c r="KM84" s="210"/>
      <c r="KN84" s="210"/>
      <c r="KO84" s="210"/>
      <c r="KP84" s="210"/>
      <c r="KQ84" s="210"/>
      <c r="KR84" s="210"/>
      <c r="KS84" s="210"/>
      <c r="KT84" s="210"/>
      <c r="KU84" s="210"/>
      <c r="KV84" s="210"/>
      <c r="KW84" s="210"/>
      <c r="KX84" s="210"/>
      <c r="KY84" s="210"/>
      <c r="KZ84" s="210"/>
      <c r="LA84" s="210"/>
      <c r="LB84" s="210"/>
      <c r="LC84" s="210"/>
      <c r="LD84" s="210"/>
      <c r="LE84" s="210"/>
      <c r="LF84" s="210"/>
      <c r="LG84" s="210"/>
      <c r="LH84" s="210"/>
      <c r="LI84" s="210"/>
      <c r="LJ84" s="210"/>
      <c r="LK84" s="210"/>
      <c r="LL84" s="210"/>
      <c r="LM84" s="210"/>
      <c r="LN84" s="210"/>
      <c r="LO84" s="210"/>
      <c r="LP84" s="210"/>
      <c r="LQ84" s="210"/>
      <c r="LR84" s="210"/>
      <c r="LS84" s="210"/>
      <c r="LT84" s="210"/>
      <c r="LU84" s="210"/>
      <c r="LV84" s="210"/>
      <c r="LW84" s="210"/>
      <c r="LX84" s="210"/>
      <c r="LY84" s="210"/>
      <c r="LZ84" s="210"/>
      <c r="MA84" s="210"/>
      <c r="MB84" s="210"/>
      <c r="MC84" s="210"/>
      <c r="MD84" s="210"/>
      <c r="ME84" s="210"/>
      <c r="MF84" s="210"/>
      <c r="MG84" s="210"/>
      <c r="MH84" s="210"/>
      <c r="MI84" s="210"/>
      <c r="MJ84" s="210"/>
      <c r="MK84" s="210"/>
      <c r="ML84" s="210"/>
      <c r="MM84" s="210"/>
      <c r="MN84" s="210"/>
      <c r="MO84" s="210"/>
      <c r="MP84" s="210"/>
      <c r="MQ84" s="210"/>
      <c r="MR84" s="210"/>
      <c r="MS84" s="210"/>
      <c r="MT84" s="210"/>
      <c r="MU84" s="210"/>
      <c r="MV84" s="210"/>
      <c r="MW84" s="210"/>
      <c r="MX84" s="210"/>
      <c r="MY84" s="210"/>
      <c r="MZ84" s="210"/>
      <c r="NA84" s="210"/>
      <c r="NB84" s="210"/>
      <c r="NC84" s="210"/>
      <c r="ND84" s="210"/>
      <c r="NE84" s="210"/>
      <c r="NF84" s="210"/>
      <c r="NG84" s="210"/>
      <c r="NH84" s="210"/>
      <c r="NI84" s="210"/>
      <c r="NJ84" s="210"/>
      <c r="NK84" s="210"/>
      <c r="NL84" s="210"/>
      <c r="NM84" s="210"/>
      <c r="NN84" s="210"/>
      <c r="NO84" s="210"/>
      <c r="NP84" s="210"/>
      <c r="NQ84" s="210"/>
      <c r="NR84" s="210"/>
      <c r="NS84" s="210"/>
      <c r="NT84" s="210"/>
      <c r="NU84" s="210"/>
      <c r="NV84" s="210"/>
      <c r="NW84" s="210"/>
      <c r="NX84" s="210"/>
      <c r="NY84" s="210"/>
      <c r="NZ84" s="210"/>
      <c r="OA84" s="210"/>
      <c r="OB84" s="210"/>
      <c r="OC84" s="210"/>
      <c r="OD84" s="210"/>
      <c r="OE84" s="210"/>
      <c r="OF84" s="210"/>
      <c r="OG84" s="210"/>
      <c r="OH84" s="210"/>
      <c r="OI84" s="210"/>
      <c r="OJ84" s="210"/>
      <c r="OK84" s="210"/>
      <c r="OL84" s="210"/>
      <c r="OM84" s="210"/>
      <c r="ON84" s="210"/>
      <c r="OO84" s="210"/>
      <c r="OP84" s="210"/>
      <c r="OQ84" s="210"/>
      <c r="OR84" s="210"/>
      <c r="OS84" s="210"/>
      <c r="OT84" s="210"/>
      <c r="OU84" s="210"/>
      <c r="OV84" s="210"/>
      <c r="OW84" s="210"/>
      <c r="OX84" s="210"/>
      <c r="OY84" s="210"/>
      <c r="OZ84" s="210"/>
      <c r="PA84" s="210"/>
      <c r="PB84" s="210"/>
      <c r="PC84" s="210"/>
      <c r="PD84" s="210"/>
      <c r="PE84" s="210"/>
      <c r="PF84" s="210"/>
      <c r="PG84" s="210"/>
      <c r="PH84" s="210"/>
      <c r="PI84" s="210"/>
      <c r="PJ84" s="210"/>
      <c r="PK84" s="210"/>
      <c r="PL84" s="210"/>
      <c r="PM84" s="210"/>
      <c r="PN84" s="210"/>
      <c r="PO84" s="210"/>
      <c r="PP84" s="210"/>
      <c r="PQ84" s="210"/>
      <c r="PR84" s="210"/>
      <c r="PS84" s="210"/>
      <c r="PT84" s="210"/>
      <c r="PU84" s="210"/>
      <c r="PV84" s="210"/>
      <c r="PW84" s="210"/>
      <c r="PX84" s="210"/>
      <c r="PY84" s="210"/>
      <c r="PZ84" s="210"/>
      <c r="QA84" s="210"/>
      <c r="QB84" s="210"/>
      <c r="QC84" s="210"/>
      <c r="QD84" s="210"/>
      <c r="QE84" s="210"/>
      <c r="QF84" s="210"/>
      <c r="QG84" s="210"/>
      <c r="QH84" s="210"/>
      <c r="QI84" s="210"/>
      <c r="QJ84" s="210"/>
      <c r="QK84" s="210"/>
      <c r="QL84" s="210"/>
      <c r="QM84" s="210"/>
      <c r="QN84" s="210"/>
      <c r="QO84" s="210"/>
      <c r="QP84" s="210"/>
      <c r="QQ84" s="210"/>
      <c r="QR84" s="210"/>
      <c r="QS84" s="210"/>
      <c r="QT84" s="210"/>
      <c r="QU84" s="210"/>
      <c r="QV84" s="210"/>
      <c r="QW84" s="210"/>
      <c r="QX84" s="210"/>
      <c r="QY84" s="210"/>
      <c r="QZ84" s="210"/>
      <c r="RA84" s="210"/>
      <c r="RB84" s="210"/>
      <c r="RC84" s="210"/>
      <c r="RD84" s="210"/>
      <c r="RE84" s="210"/>
      <c r="RF84" s="210"/>
      <c r="RG84" s="210"/>
      <c r="RH84" s="210"/>
      <c r="RI84" s="210"/>
      <c r="RJ84" s="210"/>
      <c r="RK84" s="210"/>
      <c r="RL84" s="210"/>
      <c r="RM84" s="210"/>
      <c r="RN84" s="210"/>
      <c r="RO84" s="210"/>
      <c r="RP84" s="210"/>
      <c r="RQ84" s="210"/>
      <c r="RR84" s="210"/>
      <c r="RS84" s="210"/>
      <c r="RT84" s="210"/>
      <c r="RU84" s="210"/>
      <c r="RV84" s="210"/>
      <c r="RW84" s="210"/>
      <c r="RX84" s="210"/>
      <c r="RY84" s="210"/>
      <c r="RZ84" s="210"/>
      <c r="SA84" s="210"/>
      <c r="SB84" s="210"/>
      <c r="SC84" s="210"/>
      <c r="SD84" s="210"/>
      <c r="SE84" s="210"/>
      <c r="SF84" s="210"/>
      <c r="SG84" s="210"/>
      <c r="SH84" s="210"/>
      <c r="SI84" s="210"/>
      <c r="SJ84" s="210"/>
      <c r="SK84" s="210"/>
      <c r="SL84" s="210"/>
      <c r="SM84" s="210"/>
      <c r="SN84" s="210"/>
      <c r="SO84" s="210"/>
      <c r="SP84" s="210"/>
      <c r="SQ84" s="210"/>
      <c r="SR84" s="210"/>
      <c r="SS84" s="210"/>
      <c r="ST84" s="210"/>
      <c r="SU84" s="210"/>
      <c r="SV84" s="210"/>
      <c r="SW84" s="210"/>
      <c r="SX84" s="210"/>
      <c r="SY84" s="210"/>
      <c r="SZ84" s="210"/>
      <c r="TA84" s="210"/>
      <c r="TB84" s="210"/>
      <c r="TC84" s="210"/>
      <c r="TD84" s="210"/>
      <c r="TE84" s="210"/>
      <c r="TF84" s="210"/>
      <c r="TG84" s="210"/>
      <c r="TH84" s="210"/>
      <c r="TI84" s="210"/>
      <c r="TJ84" s="210"/>
      <c r="TK84" s="210"/>
      <c r="TL84" s="210"/>
      <c r="TM84" s="210"/>
      <c r="TN84" s="210"/>
      <c r="TO84" s="210"/>
      <c r="TP84" s="210"/>
      <c r="TQ84" s="210"/>
      <c r="TR84" s="210"/>
      <c r="TS84" s="210"/>
      <c r="TT84" s="210"/>
      <c r="TU84" s="210"/>
      <c r="TV84" s="210"/>
      <c r="TW84" s="210"/>
      <c r="TX84" s="210"/>
      <c r="TY84" s="210"/>
      <c r="TZ84" s="210"/>
      <c r="UA84" s="210"/>
      <c r="UB84" s="210"/>
      <c r="UC84" s="210"/>
      <c r="UD84" s="210"/>
      <c r="UE84" s="210"/>
      <c r="UF84" s="210"/>
      <c r="UG84" s="210"/>
      <c r="UH84" s="210"/>
      <c r="UI84" s="210"/>
      <c r="UJ84" s="210"/>
      <c r="UK84" s="210"/>
      <c r="UL84" s="210"/>
      <c r="UM84" s="210"/>
      <c r="UN84" s="210"/>
      <c r="UO84" s="210"/>
      <c r="UP84" s="210"/>
      <c r="UQ84" s="210"/>
      <c r="UR84" s="210"/>
      <c r="US84" s="210"/>
      <c r="UT84" s="210"/>
      <c r="UU84" s="210"/>
      <c r="UV84" s="210"/>
      <c r="UW84" s="210"/>
      <c r="UX84" s="210"/>
      <c r="UY84" s="210"/>
      <c r="UZ84" s="210"/>
      <c r="VA84" s="210"/>
      <c r="VB84" s="210"/>
      <c r="VC84" s="210"/>
      <c r="VD84" s="210"/>
      <c r="VE84" s="210"/>
      <c r="VF84" s="210"/>
      <c r="VG84" s="210"/>
      <c r="VH84" s="210"/>
      <c r="VI84" s="210"/>
      <c r="VJ84" s="210"/>
      <c r="VK84" s="210"/>
      <c r="VL84" s="210"/>
      <c r="VM84" s="210"/>
      <c r="VN84" s="210"/>
      <c r="VO84" s="210"/>
      <c r="VP84" s="210"/>
      <c r="VQ84" s="210"/>
      <c r="VR84" s="210"/>
      <c r="VS84" s="210"/>
      <c r="VT84" s="210"/>
      <c r="VU84" s="210"/>
      <c r="VV84" s="210"/>
      <c r="VW84" s="210"/>
      <c r="VX84" s="210"/>
      <c r="VY84" s="210"/>
      <c r="VZ84" s="210"/>
      <c r="WA84" s="210"/>
      <c r="WB84" s="210"/>
      <c r="WC84" s="210"/>
      <c r="WD84" s="210"/>
      <c r="WE84" s="210"/>
      <c r="WF84" s="210"/>
      <c r="WG84" s="210"/>
      <c r="WH84" s="210"/>
      <c r="WI84" s="210"/>
      <c r="WJ84" s="210"/>
      <c r="WK84" s="210"/>
      <c r="WL84" s="210"/>
      <c r="WM84" s="210"/>
      <c r="WN84" s="210"/>
      <c r="WO84" s="210"/>
      <c r="WP84" s="210"/>
      <c r="WQ84" s="210"/>
      <c r="WR84" s="210"/>
      <c r="WS84" s="210"/>
      <c r="WT84" s="210"/>
      <c r="WU84" s="210"/>
      <c r="WV84" s="210"/>
      <c r="WW84" s="210"/>
      <c r="WX84" s="210"/>
      <c r="WY84" s="210"/>
      <c r="WZ84" s="210"/>
      <c r="XA84" s="210"/>
      <c r="XB84" s="210"/>
      <c r="XC84" s="210"/>
      <c r="XD84" s="210"/>
      <c r="XE84" s="210"/>
      <c r="XF84" s="210"/>
      <c r="XG84" s="210"/>
      <c r="XH84" s="210"/>
      <c r="XI84" s="210"/>
      <c r="XJ84" s="210"/>
      <c r="XK84" s="210"/>
      <c r="XL84" s="210"/>
      <c r="XM84" s="210"/>
      <c r="XN84" s="210"/>
      <c r="XO84" s="210"/>
      <c r="XP84" s="210"/>
      <c r="XQ84" s="210"/>
      <c r="XR84" s="210"/>
      <c r="XS84" s="210"/>
      <c r="XT84" s="210"/>
      <c r="XU84" s="210"/>
      <c r="XV84" s="210"/>
      <c r="XW84" s="210"/>
      <c r="XX84" s="210"/>
      <c r="XY84" s="210"/>
      <c r="XZ84" s="210"/>
      <c r="YA84" s="210"/>
      <c r="YB84" s="210"/>
      <c r="YC84" s="210"/>
      <c r="YD84" s="210"/>
      <c r="YE84" s="210"/>
      <c r="YF84" s="210"/>
      <c r="YG84" s="210"/>
      <c r="YH84" s="210"/>
      <c r="YI84" s="210"/>
      <c r="YJ84" s="210"/>
      <c r="YK84" s="210"/>
      <c r="YL84" s="210"/>
      <c r="YM84" s="210"/>
      <c r="YN84" s="210"/>
      <c r="YO84" s="210"/>
      <c r="YP84" s="210"/>
      <c r="YQ84" s="210"/>
      <c r="YR84" s="210"/>
      <c r="YS84" s="210"/>
      <c r="YT84" s="210"/>
      <c r="YU84" s="210"/>
      <c r="YV84" s="210"/>
      <c r="YW84" s="210"/>
      <c r="YX84" s="210"/>
      <c r="YY84" s="210"/>
      <c r="YZ84" s="210"/>
      <c r="ZA84" s="210"/>
      <c r="ZB84" s="210"/>
      <c r="ZC84" s="210"/>
      <c r="ZD84" s="210"/>
      <c r="ZE84" s="210"/>
      <c r="ZF84" s="210"/>
      <c r="ZG84" s="210"/>
      <c r="ZH84" s="210"/>
      <c r="ZI84" s="210"/>
      <c r="ZJ84" s="210"/>
      <c r="ZK84" s="210"/>
      <c r="ZL84" s="210"/>
      <c r="ZM84" s="210"/>
      <c r="ZN84" s="210"/>
      <c r="ZO84" s="210"/>
      <c r="ZP84" s="210"/>
      <c r="ZQ84" s="210"/>
      <c r="ZR84" s="210"/>
      <c r="ZS84" s="210"/>
      <c r="ZT84" s="210"/>
      <c r="ZU84" s="210"/>
      <c r="ZV84" s="210"/>
      <c r="ZW84" s="210"/>
      <c r="ZX84" s="210"/>
      <c r="ZY84" s="210"/>
      <c r="ZZ84" s="210"/>
      <c r="AAA84" s="210"/>
      <c r="AAB84" s="210"/>
      <c r="AAC84" s="210"/>
      <c r="AAD84" s="210"/>
      <c r="AAE84" s="210"/>
      <c r="AAF84" s="210"/>
      <c r="AAG84" s="210"/>
      <c r="AAH84" s="210"/>
      <c r="AAI84" s="210"/>
      <c r="AAJ84" s="210"/>
      <c r="AAK84" s="210"/>
      <c r="AAL84" s="210"/>
      <c r="AAM84" s="210"/>
      <c r="AAN84" s="210"/>
      <c r="AAO84" s="210"/>
      <c r="AAP84" s="210"/>
      <c r="AAQ84" s="210"/>
      <c r="AAR84" s="210"/>
      <c r="AAS84" s="210"/>
      <c r="AAT84" s="210"/>
      <c r="AAU84" s="210"/>
      <c r="AAV84" s="210"/>
      <c r="AAW84" s="210"/>
      <c r="AAX84" s="210"/>
      <c r="AAY84" s="210"/>
      <c r="AAZ84" s="210"/>
      <c r="ABA84" s="210"/>
      <c r="ABB84" s="210"/>
      <c r="ABC84" s="210"/>
      <c r="ABD84" s="210"/>
      <c r="ABE84" s="210"/>
      <c r="ABF84" s="210"/>
      <c r="ABG84" s="210"/>
      <c r="ABH84" s="210"/>
      <c r="ABI84" s="210"/>
      <c r="ABJ84" s="210"/>
      <c r="ABK84" s="210"/>
      <c r="ABL84" s="210"/>
      <c r="ABM84" s="210"/>
      <c r="ABN84" s="210"/>
      <c r="ABO84" s="210"/>
      <c r="ABP84" s="210"/>
      <c r="ABQ84" s="210"/>
      <c r="ABR84" s="210"/>
      <c r="ABS84" s="210"/>
      <c r="ABT84" s="210"/>
      <c r="ABU84" s="210"/>
      <c r="ABV84" s="210"/>
      <c r="ABW84" s="210"/>
      <c r="ABX84" s="210"/>
      <c r="ABY84" s="210"/>
      <c r="ABZ84" s="210"/>
      <c r="ACA84" s="210"/>
      <c r="ACB84" s="210"/>
      <c r="ACC84" s="210"/>
      <c r="ACD84" s="210"/>
      <c r="ACE84" s="210"/>
      <c r="ACF84" s="210"/>
      <c r="ACG84" s="210"/>
      <c r="ACH84" s="210"/>
      <c r="ACI84" s="210"/>
      <c r="ACJ84" s="210"/>
      <c r="ACK84" s="210"/>
      <c r="ACL84" s="210"/>
      <c r="ACM84" s="210"/>
      <c r="ACN84" s="210"/>
      <c r="ACO84" s="210"/>
      <c r="ACP84" s="210"/>
      <c r="ACQ84" s="210"/>
      <c r="ACR84" s="210"/>
      <c r="ACS84" s="210"/>
      <c r="ACT84" s="210"/>
      <c r="ACU84" s="210"/>
      <c r="ACV84" s="210"/>
      <c r="ACW84" s="210"/>
      <c r="ACX84" s="210"/>
      <c r="ACY84" s="210"/>
      <c r="ACZ84" s="210"/>
      <c r="ADA84" s="210"/>
      <c r="ADB84" s="210"/>
      <c r="ADC84" s="210"/>
      <c r="ADD84" s="210"/>
      <c r="ADE84" s="210"/>
      <c r="ADF84" s="210"/>
      <c r="ADG84" s="210"/>
      <c r="ADH84" s="210"/>
      <c r="ADI84" s="210"/>
      <c r="ADJ84" s="210"/>
      <c r="ADK84" s="210"/>
      <c r="ADL84" s="210"/>
      <c r="ADM84" s="210"/>
      <c r="ADN84" s="210"/>
      <c r="ADO84" s="210"/>
      <c r="ADP84" s="210"/>
      <c r="ADQ84" s="210"/>
      <c r="ADR84" s="210"/>
      <c r="ADS84" s="210"/>
      <c r="ADT84" s="210"/>
      <c r="ADU84" s="210"/>
      <c r="ADV84" s="210"/>
      <c r="ADW84" s="210"/>
      <c r="ADX84" s="210"/>
      <c r="ADY84" s="210"/>
      <c r="ADZ84" s="210"/>
      <c r="AEA84" s="210"/>
      <c r="AEB84" s="210"/>
      <c r="AEC84" s="210"/>
      <c r="AED84" s="210"/>
      <c r="AEE84" s="210"/>
      <c r="AEF84" s="210"/>
      <c r="AEG84" s="210"/>
      <c r="AEH84" s="210"/>
      <c r="AEI84" s="210"/>
      <c r="AEJ84" s="210"/>
      <c r="AEK84" s="210"/>
      <c r="AEL84" s="210"/>
      <c r="AEM84" s="210"/>
      <c r="AEN84" s="210"/>
      <c r="AEO84" s="210"/>
      <c r="AEP84" s="210"/>
      <c r="AEQ84" s="210"/>
      <c r="AER84" s="210"/>
      <c r="AES84" s="210"/>
      <c r="AET84" s="210"/>
      <c r="AEU84" s="210"/>
      <c r="AEV84" s="210"/>
      <c r="AEW84" s="210"/>
      <c r="AEX84" s="210"/>
      <c r="AEY84" s="210"/>
      <c r="AEZ84" s="210"/>
      <c r="AFA84" s="210"/>
      <c r="AFB84" s="210"/>
      <c r="AFC84" s="210"/>
      <c r="AFD84" s="210"/>
      <c r="AFE84" s="210"/>
      <c r="AFF84" s="210"/>
      <c r="AFG84" s="210"/>
      <c r="AFH84" s="210"/>
      <c r="AFI84" s="210"/>
      <c r="AFJ84" s="210"/>
      <c r="AFK84" s="210"/>
      <c r="AFL84" s="210"/>
      <c r="AFM84" s="210"/>
      <c r="AFN84" s="210"/>
      <c r="AFO84" s="210"/>
      <c r="AFP84" s="210"/>
      <c r="AFQ84" s="210"/>
      <c r="AFR84" s="210"/>
      <c r="AFS84" s="210"/>
      <c r="AFT84" s="210"/>
      <c r="AFU84" s="210"/>
      <c r="AFV84" s="210"/>
      <c r="AFW84" s="210"/>
      <c r="AFX84" s="210"/>
      <c r="AFY84" s="210"/>
      <c r="AFZ84" s="210"/>
      <c r="AGA84" s="210"/>
      <c r="AGB84" s="210"/>
      <c r="AGC84" s="210"/>
      <c r="AGD84" s="210"/>
      <c r="AGE84" s="210"/>
      <c r="AGF84" s="210"/>
      <c r="AGG84" s="210"/>
      <c r="AGH84" s="210"/>
      <c r="AGI84" s="210"/>
      <c r="AGJ84" s="210"/>
      <c r="AGK84" s="210"/>
      <c r="AGL84" s="210"/>
      <c r="AGM84" s="210"/>
      <c r="AGN84" s="210"/>
      <c r="AGO84" s="210"/>
      <c r="AGP84" s="210"/>
      <c r="AGQ84" s="210"/>
      <c r="AGR84" s="210"/>
      <c r="AGS84" s="210"/>
      <c r="AGT84" s="210"/>
      <c r="AGU84" s="210"/>
      <c r="AGV84" s="210"/>
      <c r="AGW84" s="210"/>
      <c r="AGX84" s="210"/>
      <c r="AGY84" s="210"/>
      <c r="AGZ84" s="210"/>
      <c r="AHA84" s="210"/>
      <c r="AHB84" s="210"/>
      <c r="AHC84" s="210"/>
      <c r="AHD84" s="210"/>
      <c r="AHE84" s="210"/>
      <c r="AHF84" s="210"/>
      <c r="AHG84" s="210"/>
      <c r="AHH84" s="210"/>
      <c r="AHI84" s="210"/>
      <c r="AHJ84" s="210"/>
      <c r="AHK84" s="210"/>
      <c r="AHL84" s="210"/>
      <c r="AHM84" s="210"/>
      <c r="AHN84" s="210"/>
      <c r="AHO84" s="210"/>
      <c r="AHP84" s="210"/>
      <c r="AHQ84" s="210"/>
      <c r="AHR84" s="210"/>
      <c r="AHS84" s="210"/>
      <c r="AHT84" s="210"/>
      <c r="AHU84" s="210"/>
      <c r="AHV84" s="210"/>
      <c r="AHW84" s="210"/>
      <c r="AHX84" s="210"/>
      <c r="AHY84" s="210"/>
      <c r="AHZ84" s="210"/>
      <c r="AIA84" s="210"/>
      <c r="AIB84" s="210"/>
      <c r="AIC84" s="210"/>
      <c r="AID84" s="210"/>
      <c r="AIE84" s="210"/>
      <c r="AIF84" s="210"/>
      <c r="AIG84" s="210"/>
      <c r="AIH84" s="210"/>
      <c r="AII84" s="210"/>
      <c r="AIJ84" s="210"/>
      <c r="AIK84" s="210"/>
      <c r="AIL84" s="210"/>
      <c r="AIM84" s="210"/>
      <c r="AIN84" s="210"/>
      <c r="AIO84" s="210"/>
      <c r="AIP84" s="210"/>
      <c r="AIQ84" s="210"/>
      <c r="AIR84" s="210"/>
      <c r="AIS84" s="210"/>
      <c r="AIT84" s="210"/>
      <c r="AIU84" s="210"/>
      <c r="AIV84" s="210"/>
      <c r="AIW84" s="210"/>
      <c r="AIX84" s="210"/>
      <c r="AIY84" s="210"/>
      <c r="AIZ84" s="210"/>
      <c r="AJA84" s="210"/>
      <c r="AJB84" s="210"/>
      <c r="AJC84" s="210"/>
      <c r="AJD84" s="210"/>
      <c r="AJE84" s="210"/>
      <c r="AJF84" s="210"/>
      <c r="AJG84" s="210"/>
      <c r="AJH84" s="210"/>
      <c r="AJI84" s="210"/>
      <c r="AJJ84" s="210"/>
      <c r="AJK84" s="210"/>
      <c r="AJL84" s="210"/>
      <c r="AJM84" s="210"/>
      <c r="AJN84" s="210"/>
      <c r="AJO84" s="210"/>
      <c r="AJP84" s="210"/>
      <c r="AJQ84" s="210"/>
      <c r="AJR84" s="210"/>
      <c r="AJS84" s="210"/>
      <c r="AJT84" s="210"/>
      <c r="AJU84" s="210"/>
      <c r="AJV84" s="210"/>
      <c r="AJW84" s="210"/>
      <c r="AJX84" s="210"/>
      <c r="AJY84" s="210"/>
      <c r="AJZ84" s="210"/>
      <c r="AKA84" s="210"/>
      <c r="AKB84" s="210"/>
      <c r="AKC84" s="210"/>
      <c r="AKD84" s="210"/>
      <c r="AKE84" s="210"/>
      <c r="AKF84" s="210"/>
      <c r="AKG84" s="210"/>
      <c r="AKH84" s="210"/>
      <c r="AKI84" s="210"/>
      <c r="AKJ84" s="210"/>
      <c r="AKK84" s="210"/>
      <c r="AKL84" s="210"/>
      <c r="AKM84" s="210"/>
      <c r="AKN84" s="210"/>
      <c r="AKO84" s="210"/>
      <c r="AKP84" s="210"/>
      <c r="AKQ84" s="210"/>
      <c r="AKR84" s="210"/>
      <c r="AKS84" s="210"/>
      <c r="AKT84" s="210"/>
      <c r="AKU84" s="210"/>
      <c r="AKV84" s="210"/>
      <c r="AKW84" s="210"/>
      <c r="AKX84" s="210"/>
      <c r="AKY84" s="210"/>
      <c r="AKZ84" s="210"/>
      <c r="ALA84" s="210"/>
      <c r="ALB84" s="210"/>
      <c r="ALC84" s="210"/>
      <c r="ALD84" s="210"/>
      <c r="ALE84" s="210"/>
      <c r="ALF84" s="210"/>
      <c r="ALG84" s="210"/>
      <c r="ALH84" s="210"/>
      <c r="ALI84" s="210"/>
      <c r="ALJ84" s="210"/>
      <c r="ALK84" s="210"/>
      <c r="ALL84" s="210"/>
      <c r="ALM84" s="210"/>
      <c r="ALN84" s="210"/>
      <c r="ALO84" s="210"/>
      <c r="ALP84" s="210"/>
      <c r="ALQ84" s="210"/>
      <c r="ALR84" s="210"/>
      <c r="ALS84" s="210"/>
      <c r="ALT84" s="210"/>
      <c r="ALU84" s="210"/>
      <c r="ALV84" s="210"/>
      <c r="ALW84" s="210"/>
      <c r="ALX84" s="210"/>
      <c r="ALY84" s="210"/>
      <c r="ALZ84" s="210"/>
      <c r="AMA84" s="210"/>
      <c r="AMB84" s="210"/>
      <c r="AMC84" s="210"/>
      <c r="AMD84" s="210"/>
      <c r="AME84" s="210"/>
      <c r="AMF84" s="210"/>
      <c r="AMG84" s="3"/>
      <c r="AMH84" s="3"/>
      <c r="AMI84" s="3"/>
      <c r="AMJ84" s="3"/>
      <c r="AMK84" s="210"/>
    </row>
    <row r="85" s="3" customFormat="true" ht="9" hidden="true" customHeight="true" outlineLevel="0" collapsed="false">
      <c r="A85" s="148"/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</row>
    <row r="86" s="3" customFormat="true" ht="24.75" hidden="false" customHeight="true" outlineLevel="0" collapsed="false">
      <c r="A86" s="191" t="s">
        <v>288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  <c r="GM86" s="142"/>
      <c r="GN86" s="142"/>
      <c r="GO86" s="142"/>
      <c r="GP86" s="142"/>
      <c r="GQ86" s="142"/>
      <c r="GR86" s="142"/>
      <c r="GS86" s="142"/>
      <c r="GT86" s="142"/>
      <c r="GU86" s="142"/>
      <c r="GV86" s="142"/>
      <c r="GW86" s="142"/>
      <c r="GX86" s="142"/>
      <c r="GY86" s="142"/>
      <c r="GZ86" s="142"/>
      <c r="HA86" s="142"/>
      <c r="HB86" s="142"/>
      <c r="HC86" s="142"/>
      <c r="HD86" s="142"/>
      <c r="HE86" s="142"/>
      <c r="HF86" s="142"/>
      <c r="HG86" s="142"/>
      <c r="HH86" s="142"/>
      <c r="HI86" s="142"/>
      <c r="HJ86" s="142"/>
      <c r="HK86" s="142"/>
      <c r="HL86" s="142"/>
      <c r="HM86" s="142"/>
      <c r="HN86" s="142"/>
      <c r="HO86" s="142"/>
      <c r="HP86" s="142"/>
      <c r="HQ86" s="142"/>
      <c r="HR86" s="142"/>
      <c r="HS86" s="142"/>
      <c r="HT86" s="142"/>
      <c r="HU86" s="142"/>
      <c r="HV86" s="142"/>
      <c r="HW86" s="142"/>
      <c r="HX86" s="142"/>
      <c r="HY86" s="142"/>
      <c r="HZ86" s="142"/>
      <c r="IA86" s="142"/>
      <c r="IB86" s="142"/>
      <c r="IC86" s="142"/>
      <c r="ID86" s="142"/>
      <c r="IE86" s="142"/>
      <c r="IF86" s="142"/>
      <c r="IG86" s="142"/>
      <c r="IH86" s="142"/>
      <c r="II86" s="142"/>
      <c r="IJ86" s="142"/>
      <c r="IK86" s="142"/>
      <c r="IL86" s="142"/>
      <c r="IM86" s="142"/>
      <c r="IN86" s="142"/>
      <c r="IO86" s="142"/>
      <c r="IP86" s="142"/>
      <c r="IQ86" s="142"/>
      <c r="IR86" s="143"/>
      <c r="IS86" s="143"/>
      <c r="IT86" s="143"/>
      <c r="IU86" s="143"/>
      <c r="IV86" s="143"/>
      <c r="IW86" s="143"/>
      <c r="IX86" s="143"/>
      <c r="IY86" s="143"/>
      <c r="IZ86" s="143"/>
      <c r="JA86" s="143"/>
      <c r="JB86" s="143"/>
      <c r="JC86" s="143"/>
      <c r="JD86" s="143"/>
      <c r="JE86" s="143"/>
      <c r="JF86" s="143"/>
      <c r="JG86" s="143"/>
      <c r="JH86" s="143"/>
      <c r="JI86" s="143"/>
      <c r="JJ86" s="143"/>
      <c r="JK86" s="143"/>
      <c r="JL86" s="143"/>
      <c r="JM86" s="143"/>
      <c r="JN86" s="143"/>
      <c r="JO86" s="143"/>
      <c r="JP86" s="143"/>
      <c r="JQ86" s="143"/>
      <c r="JR86" s="143"/>
      <c r="JS86" s="143"/>
      <c r="JT86" s="143"/>
      <c r="JU86" s="143"/>
      <c r="JV86" s="143"/>
      <c r="JW86" s="143"/>
      <c r="JX86" s="143"/>
      <c r="JY86" s="143"/>
      <c r="JZ86" s="143"/>
      <c r="KA86" s="143"/>
      <c r="KB86" s="143"/>
      <c r="KC86" s="143"/>
      <c r="KD86" s="143"/>
      <c r="KE86" s="143"/>
      <c r="KF86" s="143"/>
      <c r="KG86" s="143"/>
      <c r="KH86" s="143"/>
      <c r="KI86" s="143"/>
      <c r="KJ86" s="143"/>
      <c r="KK86" s="143"/>
      <c r="KL86" s="143"/>
      <c r="KM86" s="143"/>
      <c r="KN86" s="143"/>
      <c r="KO86" s="143"/>
      <c r="KP86" s="143"/>
      <c r="KQ86" s="143"/>
      <c r="KR86" s="143"/>
      <c r="KS86" s="143"/>
      <c r="KT86" s="143"/>
      <c r="KU86" s="143"/>
      <c r="KV86" s="143"/>
      <c r="KW86" s="143"/>
      <c r="KX86" s="143"/>
      <c r="KY86" s="143"/>
      <c r="KZ86" s="143"/>
      <c r="LA86" s="143"/>
      <c r="LB86" s="143"/>
      <c r="LC86" s="143"/>
      <c r="LD86" s="143"/>
      <c r="LE86" s="143"/>
      <c r="LF86" s="143"/>
      <c r="LG86" s="143"/>
      <c r="LH86" s="143"/>
      <c r="LI86" s="143"/>
      <c r="LJ86" s="143"/>
      <c r="LK86" s="143"/>
      <c r="LL86" s="143"/>
      <c r="LM86" s="143"/>
      <c r="LN86" s="143"/>
      <c r="LO86" s="143"/>
      <c r="LP86" s="143"/>
      <c r="LQ86" s="143"/>
      <c r="LR86" s="143"/>
      <c r="LS86" s="143"/>
      <c r="LT86" s="143"/>
      <c r="LU86" s="143"/>
      <c r="LV86" s="143"/>
      <c r="LW86" s="143"/>
      <c r="LX86" s="143"/>
      <c r="LY86" s="143"/>
      <c r="LZ86" s="143"/>
      <c r="MA86" s="143"/>
      <c r="MB86" s="143"/>
      <c r="MC86" s="143"/>
      <c r="MD86" s="143"/>
      <c r="ME86" s="143"/>
      <c r="MF86" s="143"/>
      <c r="MG86" s="143"/>
      <c r="MH86" s="143"/>
      <c r="MI86" s="143"/>
      <c r="MJ86" s="143"/>
      <c r="MK86" s="143"/>
      <c r="ML86" s="143"/>
      <c r="MM86" s="143"/>
      <c r="MN86" s="143"/>
      <c r="MO86" s="143"/>
      <c r="MP86" s="143"/>
      <c r="MQ86" s="143"/>
      <c r="MR86" s="143"/>
      <c r="MS86" s="143"/>
      <c r="MT86" s="143"/>
      <c r="MU86" s="143"/>
      <c r="MV86" s="143"/>
      <c r="MW86" s="143"/>
      <c r="MX86" s="143"/>
      <c r="MY86" s="143"/>
      <c r="MZ86" s="143"/>
      <c r="NA86" s="143"/>
      <c r="NB86" s="143"/>
      <c r="NC86" s="143"/>
      <c r="ND86" s="143"/>
      <c r="NE86" s="143"/>
      <c r="NF86" s="143"/>
      <c r="NG86" s="143"/>
      <c r="NH86" s="143"/>
      <c r="NI86" s="143"/>
      <c r="NJ86" s="143"/>
      <c r="NK86" s="143"/>
      <c r="NL86" s="143"/>
      <c r="NM86" s="143"/>
      <c r="NN86" s="143"/>
      <c r="NO86" s="143"/>
      <c r="NP86" s="143"/>
      <c r="NQ86" s="143"/>
      <c r="NR86" s="143"/>
      <c r="NS86" s="143"/>
      <c r="NT86" s="143"/>
      <c r="NU86" s="143"/>
      <c r="NV86" s="143"/>
      <c r="NW86" s="143"/>
      <c r="NX86" s="143"/>
      <c r="NY86" s="143"/>
      <c r="NZ86" s="143"/>
      <c r="OA86" s="143"/>
      <c r="OB86" s="143"/>
      <c r="OC86" s="143"/>
      <c r="OD86" s="143"/>
      <c r="OE86" s="143"/>
      <c r="OF86" s="143"/>
      <c r="OG86" s="143"/>
      <c r="OH86" s="143"/>
      <c r="OI86" s="143"/>
      <c r="OJ86" s="143"/>
      <c r="OK86" s="143"/>
      <c r="OL86" s="143"/>
      <c r="OM86" s="143"/>
      <c r="ON86" s="143"/>
      <c r="OO86" s="143"/>
      <c r="OP86" s="143"/>
      <c r="OQ86" s="143"/>
      <c r="OR86" s="143"/>
      <c r="OS86" s="143"/>
      <c r="OT86" s="143"/>
      <c r="OU86" s="143"/>
      <c r="OV86" s="143"/>
      <c r="OW86" s="143"/>
      <c r="OX86" s="143"/>
      <c r="OY86" s="143"/>
      <c r="OZ86" s="143"/>
      <c r="PA86" s="143"/>
      <c r="PB86" s="143"/>
      <c r="PC86" s="143"/>
      <c r="PD86" s="143"/>
      <c r="PE86" s="143"/>
      <c r="PF86" s="143"/>
      <c r="PG86" s="143"/>
      <c r="PH86" s="143"/>
      <c r="PI86" s="143"/>
      <c r="PJ86" s="143"/>
      <c r="PK86" s="143"/>
      <c r="PL86" s="143"/>
      <c r="PM86" s="143"/>
      <c r="PN86" s="143"/>
      <c r="PO86" s="143"/>
      <c r="PP86" s="143"/>
      <c r="PQ86" s="143"/>
      <c r="PR86" s="143"/>
      <c r="PS86" s="143"/>
      <c r="PT86" s="143"/>
      <c r="PU86" s="143"/>
      <c r="PV86" s="143"/>
      <c r="PW86" s="143"/>
      <c r="PX86" s="143"/>
      <c r="PY86" s="143"/>
      <c r="PZ86" s="143"/>
      <c r="QA86" s="143"/>
      <c r="QB86" s="143"/>
      <c r="QC86" s="143"/>
      <c r="QD86" s="143"/>
      <c r="QE86" s="143"/>
      <c r="QF86" s="143"/>
      <c r="QG86" s="143"/>
      <c r="QH86" s="143"/>
      <c r="QI86" s="143"/>
      <c r="QJ86" s="143"/>
      <c r="QK86" s="143"/>
      <c r="QL86" s="143"/>
      <c r="QM86" s="143"/>
      <c r="QN86" s="143"/>
      <c r="QO86" s="143"/>
      <c r="QP86" s="143"/>
      <c r="QQ86" s="143"/>
      <c r="QR86" s="143"/>
      <c r="QS86" s="143"/>
      <c r="QT86" s="143"/>
      <c r="QU86" s="143"/>
      <c r="QV86" s="143"/>
      <c r="QW86" s="143"/>
      <c r="QX86" s="143"/>
      <c r="QY86" s="143"/>
      <c r="QZ86" s="143"/>
      <c r="RA86" s="143"/>
      <c r="RB86" s="143"/>
      <c r="RC86" s="143"/>
      <c r="RD86" s="143"/>
      <c r="RE86" s="143"/>
      <c r="RF86" s="143"/>
      <c r="RG86" s="143"/>
      <c r="RH86" s="143"/>
      <c r="RI86" s="143"/>
      <c r="RJ86" s="143"/>
      <c r="RK86" s="143"/>
      <c r="RL86" s="143"/>
      <c r="RM86" s="143"/>
      <c r="RN86" s="143"/>
      <c r="RO86" s="143"/>
      <c r="RP86" s="143"/>
      <c r="RQ86" s="143"/>
      <c r="RR86" s="143"/>
      <c r="RS86" s="143"/>
      <c r="RT86" s="143"/>
      <c r="RU86" s="143"/>
      <c r="RV86" s="143"/>
      <c r="RW86" s="143"/>
      <c r="RX86" s="143"/>
      <c r="RY86" s="143"/>
      <c r="RZ86" s="143"/>
      <c r="SA86" s="143"/>
      <c r="SB86" s="143"/>
      <c r="SC86" s="143"/>
      <c r="SD86" s="143"/>
      <c r="SE86" s="143"/>
      <c r="SF86" s="143"/>
      <c r="SG86" s="143"/>
      <c r="SH86" s="143"/>
      <c r="SI86" s="143"/>
      <c r="SJ86" s="143"/>
      <c r="SK86" s="143"/>
      <c r="SL86" s="143"/>
      <c r="SM86" s="143"/>
      <c r="SN86" s="143"/>
      <c r="SO86" s="143"/>
      <c r="SP86" s="143"/>
      <c r="SQ86" s="143"/>
      <c r="SR86" s="143"/>
      <c r="SS86" s="143"/>
      <c r="ST86" s="143"/>
      <c r="SU86" s="143"/>
      <c r="SV86" s="143"/>
      <c r="SW86" s="143"/>
      <c r="SX86" s="143"/>
      <c r="SY86" s="143"/>
      <c r="SZ86" s="143"/>
      <c r="TA86" s="143"/>
      <c r="TB86" s="143"/>
      <c r="TC86" s="143"/>
      <c r="TD86" s="143"/>
      <c r="TE86" s="143"/>
      <c r="TF86" s="143"/>
      <c r="TG86" s="143"/>
      <c r="TH86" s="143"/>
      <c r="TI86" s="143"/>
      <c r="TJ86" s="143"/>
      <c r="TK86" s="143"/>
      <c r="TL86" s="143"/>
      <c r="TM86" s="143"/>
      <c r="TN86" s="143"/>
      <c r="TO86" s="143"/>
      <c r="TP86" s="143"/>
      <c r="TQ86" s="143"/>
      <c r="TR86" s="143"/>
      <c r="TS86" s="143"/>
      <c r="TT86" s="143"/>
      <c r="TU86" s="143"/>
      <c r="TV86" s="143"/>
      <c r="TW86" s="143"/>
      <c r="TX86" s="143"/>
      <c r="TY86" s="143"/>
      <c r="TZ86" s="143"/>
      <c r="UA86" s="143"/>
      <c r="UB86" s="143"/>
      <c r="UC86" s="143"/>
      <c r="UD86" s="143"/>
      <c r="UE86" s="143"/>
      <c r="UF86" s="143"/>
      <c r="UG86" s="143"/>
      <c r="UH86" s="143"/>
      <c r="UI86" s="143"/>
      <c r="UJ86" s="143"/>
      <c r="UK86" s="143"/>
      <c r="UL86" s="143"/>
      <c r="UM86" s="143"/>
      <c r="UN86" s="143"/>
      <c r="UO86" s="143"/>
      <c r="UP86" s="143"/>
      <c r="UQ86" s="143"/>
      <c r="UR86" s="143"/>
      <c r="US86" s="143"/>
      <c r="UT86" s="143"/>
      <c r="UU86" s="143"/>
      <c r="UV86" s="143"/>
      <c r="UW86" s="143"/>
      <c r="UX86" s="143"/>
      <c r="UY86" s="143"/>
      <c r="UZ86" s="143"/>
      <c r="VA86" s="143"/>
      <c r="VB86" s="143"/>
      <c r="VC86" s="143"/>
      <c r="VD86" s="143"/>
      <c r="VE86" s="143"/>
      <c r="VF86" s="143"/>
      <c r="VG86" s="143"/>
      <c r="VH86" s="143"/>
      <c r="VI86" s="143"/>
      <c r="VJ86" s="143"/>
      <c r="VK86" s="143"/>
      <c r="VL86" s="143"/>
      <c r="VM86" s="143"/>
      <c r="VN86" s="143"/>
      <c r="VO86" s="143"/>
      <c r="VP86" s="143"/>
      <c r="VQ86" s="143"/>
      <c r="VR86" s="143"/>
      <c r="VS86" s="143"/>
      <c r="VT86" s="143"/>
      <c r="VU86" s="143"/>
      <c r="VV86" s="143"/>
      <c r="VW86" s="143"/>
      <c r="VX86" s="143"/>
      <c r="VY86" s="143"/>
      <c r="VZ86" s="143"/>
      <c r="WA86" s="143"/>
      <c r="WB86" s="143"/>
      <c r="WC86" s="143"/>
      <c r="WD86" s="143"/>
      <c r="WE86" s="143"/>
      <c r="WF86" s="143"/>
      <c r="WG86" s="143"/>
      <c r="WH86" s="143"/>
      <c r="WI86" s="143"/>
      <c r="WJ86" s="143"/>
      <c r="WK86" s="143"/>
      <c r="WL86" s="143"/>
      <c r="WM86" s="143"/>
      <c r="WN86" s="143"/>
      <c r="WO86" s="143"/>
      <c r="WP86" s="143"/>
      <c r="WQ86" s="143"/>
      <c r="WR86" s="143"/>
      <c r="WS86" s="143"/>
      <c r="WT86" s="143"/>
      <c r="WU86" s="143"/>
      <c r="WV86" s="143"/>
      <c r="WW86" s="143"/>
      <c r="WX86" s="143"/>
      <c r="WY86" s="143"/>
      <c r="WZ86" s="143"/>
      <c r="XA86" s="143"/>
      <c r="XB86" s="143"/>
      <c r="XC86" s="143"/>
      <c r="XD86" s="143"/>
      <c r="XE86" s="143"/>
      <c r="XF86" s="143"/>
      <c r="XG86" s="143"/>
      <c r="XH86" s="143"/>
      <c r="XI86" s="143"/>
      <c r="XJ86" s="143"/>
      <c r="XK86" s="143"/>
      <c r="XL86" s="143"/>
      <c r="XM86" s="143"/>
      <c r="XN86" s="143"/>
      <c r="XO86" s="143"/>
      <c r="XP86" s="143"/>
      <c r="XQ86" s="143"/>
      <c r="XR86" s="143"/>
      <c r="XS86" s="143"/>
      <c r="XT86" s="143"/>
      <c r="XU86" s="143"/>
      <c r="XV86" s="143"/>
      <c r="XW86" s="143"/>
      <c r="XX86" s="143"/>
      <c r="XY86" s="143"/>
      <c r="XZ86" s="143"/>
      <c r="YA86" s="143"/>
      <c r="YB86" s="143"/>
      <c r="YC86" s="143"/>
      <c r="YD86" s="143"/>
      <c r="YE86" s="143"/>
      <c r="YF86" s="143"/>
      <c r="YG86" s="143"/>
      <c r="YH86" s="143"/>
      <c r="YI86" s="143"/>
      <c r="YJ86" s="143"/>
      <c r="YK86" s="143"/>
      <c r="YL86" s="143"/>
      <c r="YM86" s="143"/>
      <c r="YN86" s="143"/>
      <c r="YO86" s="143"/>
      <c r="YP86" s="143"/>
      <c r="YQ86" s="143"/>
      <c r="YR86" s="143"/>
      <c r="YS86" s="143"/>
      <c r="YT86" s="143"/>
      <c r="YU86" s="143"/>
      <c r="YV86" s="143"/>
      <c r="YW86" s="143"/>
      <c r="YX86" s="143"/>
      <c r="YY86" s="143"/>
      <c r="YZ86" s="143"/>
      <c r="ZA86" s="143"/>
      <c r="ZB86" s="143"/>
      <c r="ZC86" s="143"/>
      <c r="ZD86" s="143"/>
      <c r="ZE86" s="143"/>
      <c r="ZF86" s="143"/>
      <c r="ZG86" s="143"/>
      <c r="ZH86" s="143"/>
      <c r="ZI86" s="143"/>
      <c r="ZJ86" s="143"/>
      <c r="ZK86" s="143"/>
      <c r="ZL86" s="143"/>
      <c r="ZM86" s="143"/>
      <c r="ZN86" s="143"/>
      <c r="ZO86" s="143"/>
      <c r="ZP86" s="143"/>
      <c r="ZQ86" s="143"/>
      <c r="ZR86" s="143"/>
      <c r="ZS86" s="143"/>
      <c r="ZT86" s="143"/>
      <c r="ZU86" s="143"/>
      <c r="ZV86" s="143"/>
      <c r="ZW86" s="143"/>
      <c r="ZX86" s="143"/>
      <c r="ZY86" s="143"/>
      <c r="ZZ86" s="143"/>
      <c r="AAA86" s="143"/>
      <c r="AAB86" s="143"/>
      <c r="AAC86" s="143"/>
      <c r="AAD86" s="143"/>
      <c r="AAE86" s="143"/>
      <c r="AAF86" s="143"/>
      <c r="AAG86" s="143"/>
      <c r="AAH86" s="143"/>
      <c r="AAI86" s="143"/>
      <c r="AAJ86" s="143"/>
      <c r="AAK86" s="143"/>
      <c r="AAL86" s="143"/>
      <c r="AAM86" s="143"/>
      <c r="AAN86" s="143"/>
      <c r="AAO86" s="143"/>
      <c r="AAP86" s="143"/>
      <c r="AAQ86" s="143"/>
      <c r="AAR86" s="143"/>
      <c r="AAS86" s="143"/>
      <c r="AAT86" s="143"/>
      <c r="AAU86" s="143"/>
      <c r="AAV86" s="143"/>
      <c r="AAW86" s="143"/>
      <c r="AAX86" s="143"/>
      <c r="AAY86" s="143"/>
      <c r="AAZ86" s="143"/>
      <c r="ABA86" s="143"/>
      <c r="ABB86" s="143"/>
      <c r="ABC86" s="143"/>
      <c r="ABD86" s="143"/>
      <c r="ABE86" s="143"/>
      <c r="ABF86" s="143"/>
      <c r="ABG86" s="143"/>
      <c r="ABH86" s="143"/>
      <c r="ABI86" s="143"/>
      <c r="ABJ86" s="143"/>
      <c r="ABK86" s="143"/>
      <c r="ABL86" s="143"/>
      <c r="ABM86" s="143"/>
      <c r="ABN86" s="143"/>
      <c r="ABO86" s="143"/>
      <c r="ABP86" s="143"/>
      <c r="ABQ86" s="143"/>
      <c r="ABR86" s="143"/>
      <c r="ABS86" s="143"/>
      <c r="ABT86" s="143"/>
      <c r="ABU86" s="143"/>
      <c r="ABV86" s="143"/>
      <c r="ABW86" s="143"/>
      <c r="ABX86" s="143"/>
      <c r="ABY86" s="143"/>
      <c r="ABZ86" s="143"/>
      <c r="ACA86" s="143"/>
      <c r="ACB86" s="143"/>
      <c r="ACC86" s="143"/>
      <c r="ACD86" s="143"/>
      <c r="ACE86" s="143"/>
      <c r="ACF86" s="143"/>
      <c r="ACG86" s="143"/>
      <c r="ACH86" s="143"/>
      <c r="ACI86" s="143"/>
      <c r="ACJ86" s="143"/>
      <c r="ACK86" s="143"/>
      <c r="ACL86" s="143"/>
      <c r="ACM86" s="143"/>
      <c r="ACN86" s="143"/>
      <c r="ACO86" s="143"/>
      <c r="ACP86" s="143"/>
      <c r="ACQ86" s="143"/>
      <c r="ACR86" s="143"/>
      <c r="ACS86" s="143"/>
      <c r="ACT86" s="143"/>
      <c r="ACU86" s="143"/>
      <c r="ACV86" s="143"/>
      <c r="ACW86" s="143"/>
      <c r="ACX86" s="143"/>
      <c r="ACY86" s="143"/>
      <c r="ACZ86" s="143"/>
      <c r="ADA86" s="143"/>
      <c r="ADB86" s="143"/>
      <c r="ADC86" s="143"/>
      <c r="ADD86" s="143"/>
      <c r="ADE86" s="143"/>
      <c r="ADF86" s="143"/>
      <c r="ADG86" s="143"/>
      <c r="ADH86" s="143"/>
      <c r="ADI86" s="143"/>
      <c r="ADJ86" s="143"/>
      <c r="ADK86" s="143"/>
      <c r="ADL86" s="143"/>
      <c r="ADM86" s="143"/>
      <c r="ADN86" s="143"/>
      <c r="ADO86" s="143"/>
      <c r="ADP86" s="143"/>
      <c r="ADQ86" s="143"/>
      <c r="ADR86" s="143"/>
      <c r="ADS86" s="143"/>
      <c r="ADT86" s="143"/>
      <c r="ADU86" s="143"/>
      <c r="ADV86" s="143"/>
      <c r="ADW86" s="143"/>
      <c r="ADX86" s="143"/>
      <c r="ADY86" s="143"/>
      <c r="ADZ86" s="143"/>
      <c r="AEA86" s="143"/>
      <c r="AEB86" s="143"/>
      <c r="AEC86" s="143"/>
      <c r="AED86" s="143"/>
      <c r="AEE86" s="143"/>
      <c r="AEF86" s="143"/>
      <c r="AEG86" s="143"/>
      <c r="AEH86" s="143"/>
      <c r="AEI86" s="143"/>
      <c r="AEJ86" s="143"/>
      <c r="AEK86" s="143"/>
      <c r="AEL86" s="143"/>
      <c r="AEM86" s="143"/>
      <c r="AEN86" s="143"/>
      <c r="AEO86" s="143"/>
      <c r="AEP86" s="143"/>
      <c r="AEQ86" s="143"/>
      <c r="AER86" s="143"/>
      <c r="AES86" s="143"/>
      <c r="AET86" s="143"/>
      <c r="AEU86" s="143"/>
      <c r="AEV86" s="143"/>
      <c r="AEW86" s="143"/>
      <c r="AEX86" s="143"/>
      <c r="AEY86" s="143"/>
      <c r="AEZ86" s="143"/>
      <c r="AFA86" s="143"/>
      <c r="AFB86" s="143"/>
      <c r="AFC86" s="143"/>
      <c r="AFD86" s="143"/>
      <c r="AFE86" s="143"/>
      <c r="AFF86" s="143"/>
      <c r="AFG86" s="143"/>
      <c r="AFH86" s="143"/>
      <c r="AFI86" s="143"/>
      <c r="AFJ86" s="143"/>
      <c r="AFK86" s="143"/>
      <c r="AFL86" s="143"/>
      <c r="AFM86" s="143"/>
      <c r="AFN86" s="143"/>
      <c r="AFO86" s="143"/>
      <c r="AFP86" s="143"/>
      <c r="AFQ86" s="143"/>
      <c r="AFR86" s="143"/>
      <c r="AFS86" s="143"/>
      <c r="AFT86" s="143"/>
      <c r="AFU86" s="143"/>
      <c r="AFV86" s="143"/>
      <c r="AFW86" s="143"/>
      <c r="AFX86" s="143"/>
      <c r="AFY86" s="143"/>
      <c r="AFZ86" s="143"/>
      <c r="AGA86" s="143"/>
      <c r="AGB86" s="143"/>
      <c r="AGC86" s="143"/>
      <c r="AGD86" s="143"/>
      <c r="AGE86" s="143"/>
      <c r="AGF86" s="143"/>
      <c r="AGG86" s="143"/>
      <c r="AGH86" s="143"/>
      <c r="AGI86" s="143"/>
      <c r="AGJ86" s="143"/>
      <c r="AGK86" s="143"/>
      <c r="AGL86" s="143"/>
      <c r="AGM86" s="143"/>
      <c r="AGN86" s="143"/>
      <c r="AGO86" s="143"/>
      <c r="AGP86" s="143"/>
      <c r="AGQ86" s="143"/>
      <c r="AGR86" s="143"/>
      <c r="AGS86" s="143"/>
      <c r="AGT86" s="143"/>
      <c r="AGU86" s="143"/>
      <c r="AGV86" s="143"/>
      <c r="AGW86" s="143"/>
      <c r="AGX86" s="143"/>
      <c r="AGY86" s="143"/>
      <c r="AGZ86" s="143"/>
      <c r="AHA86" s="143"/>
      <c r="AHB86" s="143"/>
      <c r="AHC86" s="143"/>
      <c r="AHD86" s="143"/>
      <c r="AHE86" s="143"/>
      <c r="AHF86" s="143"/>
      <c r="AHG86" s="143"/>
      <c r="AHH86" s="143"/>
      <c r="AHI86" s="143"/>
      <c r="AHJ86" s="143"/>
      <c r="AHK86" s="143"/>
      <c r="AHL86" s="143"/>
      <c r="AHM86" s="143"/>
      <c r="AHN86" s="143"/>
      <c r="AHO86" s="143"/>
      <c r="AHP86" s="143"/>
      <c r="AHQ86" s="143"/>
      <c r="AHR86" s="143"/>
      <c r="AHS86" s="143"/>
      <c r="AHT86" s="143"/>
      <c r="AHU86" s="143"/>
      <c r="AHV86" s="143"/>
      <c r="AHW86" s="143"/>
      <c r="AHX86" s="143"/>
      <c r="AHY86" s="143"/>
      <c r="AHZ86" s="143"/>
      <c r="AIA86" s="143"/>
      <c r="AIB86" s="143"/>
      <c r="AIC86" s="143"/>
      <c r="AID86" s="143"/>
      <c r="AIE86" s="143"/>
      <c r="AIF86" s="143"/>
      <c r="AIG86" s="143"/>
      <c r="AIH86" s="143"/>
      <c r="AII86" s="143"/>
      <c r="AIJ86" s="143"/>
      <c r="AIK86" s="143"/>
      <c r="AIL86" s="143"/>
      <c r="AIM86" s="143"/>
      <c r="AIN86" s="143"/>
      <c r="AIO86" s="143"/>
      <c r="AIP86" s="143"/>
      <c r="AIQ86" s="143"/>
      <c r="AIR86" s="143"/>
      <c r="AIS86" s="143"/>
      <c r="AIT86" s="143"/>
      <c r="AIU86" s="143"/>
      <c r="AIV86" s="143"/>
      <c r="AIW86" s="143"/>
      <c r="AIX86" s="143"/>
      <c r="AIY86" s="143"/>
      <c r="AIZ86" s="143"/>
      <c r="AJA86" s="143"/>
      <c r="AJB86" s="143"/>
      <c r="AJC86" s="143"/>
      <c r="AJD86" s="143"/>
      <c r="AJE86" s="143"/>
      <c r="AJF86" s="143"/>
      <c r="AJG86" s="143"/>
      <c r="AJH86" s="143"/>
      <c r="AJI86" s="143"/>
      <c r="AJJ86" s="143"/>
      <c r="AJK86" s="143"/>
      <c r="AJL86" s="143"/>
      <c r="AJM86" s="143"/>
      <c r="AJN86" s="143"/>
      <c r="AJO86" s="143"/>
      <c r="AJP86" s="143"/>
      <c r="AJQ86" s="143"/>
      <c r="AJR86" s="143"/>
      <c r="AJS86" s="143"/>
      <c r="AJT86" s="143"/>
      <c r="AJU86" s="143"/>
      <c r="AJV86" s="143"/>
      <c r="AJW86" s="143"/>
      <c r="AJX86" s="143"/>
      <c r="AJY86" s="143"/>
      <c r="AJZ86" s="143"/>
      <c r="AKA86" s="143"/>
      <c r="AKB86" s="143"/>
      <c r="AKC86" s="143"/>
      <c r="AKD86" s="143"/>
      <c r="AKE86" s="143"/>
      <c r="AKF86" s="143"/>
      <c r="AKG86" s="143"/>
      <c r="AKH86" s="143"/>
      <c r="AKI86" s="143"/>
      <c r="AKJ86" s="143"/>
      <c r="AKK86" s="143"/>
      <c r="AKL86" s="143"/>
      <c r="AKM86" s="143"/>
      <c r="AKN86" s="143"/>
      <c r="AKO86" s="143"/>
      <c r="AKP86" s="143"/>
      <c r="AKQ86" s="143"/>
      <c r="AKR86" s="143"/>
      <c r="AKS86" s="143"/>
      <c r="AKT86" s="143"/>
      <c r="AKU86" s="143"/>
      <c r="AKV86" s="143"/>
      <c r="AKW86" s="143"/>
      <c r="AKX86" s="143"/>
      <c r="AKY86" s="143"/>
      <c r="AKZ86" s="143"/>
      <c r="ALA86" s="143"/>
      <c r="ALB86" s="143"/>
      <c r="ALC86" s="143"/>
      <c r="ALD86" s="143"/>
      <c r="ALE86" s="143"/>
      <c r="ALF86" s="143"/>
      <c r="ALG86" s="143"/>
      <c r="ALH86" s="143"/>
      <c r="ALI86" s="143"/>
      <c r="ALJ86" s="143"/>
      <c r="ALK86" s="143"/>
      <c r="ALL86" s="143"/>
      <c r="ALM86" s="143"/>
      <c r="ALN86" s="143"/>
      <c r="ALO86" s="143"/>
      <c r="ALP86" s="143"/>
      <c r="ALQ86" s="143"/>
      <c r="ALR86" s="143"/>
      <c r="ALS86" s="143"/>
      <c r="ALT86" s="143"/>
      <c r="ALU86" s="143"/>
      <c r="ALV86" s="143"/>
      <c r="ALW86" s="143"/>
      <c r="ALX86" s="143"/>
      <c r="ALY86" s="143"/>
      <c r="ALZ86" s="143"/>
      <c r="AMA86" s="143"/>
      <c r="AMB86" s="143"/>
      <c r="AMC86" s="143"/>
      <c r="AMD86" s="143"/>
      <c r="AME86" s="143"/>
      <c r="AMF86" s="143"/>
      <c r="AMK86" s="143"/>
    </row>
    <row r="87" s="3" customFormat="true" ht="27.75" hidden="false" customHeight="true" outlineLevel="0" collapsed="false">
      <c r="A87" s="192" t="n">
        <v>2</v>
      </c>
      <c r="B87" s="192" t="s">
        <v>289</v>
      </c>
      <c r="C87" s="192"/>
      <c r="D87" s="171" t="s">
        <v>242</v>
      </c>
      <c r="E87" s="171" t="s">
        <v>242</v>
      </c>
      <c r="F87" s="171" t="s">
        <v>242</v>
      </c>
      <c r="G87" s="171" t="s">
        <v>242</v>
      </c>
      <c r="H87" s="172" t="s">
        <v>242</v>
      </c>
      <c r="I87" s="172" t="s">
        <v>242</v>
      </c>
      <c r="J87" s="172" t="s">
        <v>242</v>
      </c>
      <c r="K87" s="172" t="s">
        <v>242</v>
      </c>
      <c r="L87" s="193" t="s">
        <v>242</v>
      </c>
      <c r="M87" s="193" t="s">
        <v>242</v>
      </c>
      <c r="N87" s="193" t="s">
        <v>242</v>
      </c>
      <c r="O87" s="193" t="s">
        <v>242</v>
      </c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  <c r="GM87" s="142"/>
      <c r="GN87" s="142"/>
      <c r="GO87" s="142"/>
      <c r="GP87" s="142"/>
      <c r="GQ87" s="142"/>
      <c r="GR87" s="142"/>
      <c r="GS87" s="142"/>
      <c r="GT87" s="142"/>
      <c r="GU87" s="142"/>
      <c r="GV87" s="142"/>
      <c r="GW87" s="142"/>
      <c r="GX87" s="142"/>
      <c r="GY87" s="142"/>
      <c r="GZ87" s="142"/>
      <c r="HA87" s="142"/>
      <c r="HB87" s="142"/>
      <c r="HC87" s="142"/>
      <c r="HD87" s="142"/>
      <c r="HE87" s="142"/>
      <c r="HF87" s="142"/>
      <c r="HG87" s="142"/>
      <c r="HH87" s="142"/>
      <c r="HI87" s="142"/>
      <c r="HJ87" s="142"/>
      <c r="HK87" s="142"/>
      <c r="HL87" s="142"/>
      <c r="HM87" s="142"/>
      <c r="HN87" s="142"/>
      <c r="HO87" s="142"/>
      <c r="HP87" s="142"/>
      <c r="HQ87" s="142"/>
      <c r="HR87" s="142"/>
      <c r="HS87" s="142"/>
      <c r="HT87" s="142"/>
      <c r="HU87" s="142"/>
      <c r="HV87" s="142"/>
      <c r="HW87" s="142"/>
      <c r="HX87" s="142"/>
      <c r="HY87" s="142"/>
      <c r="HZ87" s="142"/>
      <c r="IA87" s="142"/>
      <c r="IB87" s="142"/>
      <c r="IC87" s="142"/>
      <c r="ID87" s="142"/>
      <c r="IE87" s="142"/>
      <c r="IF87" s="142"/>
      <c r="IG87" s="142"/>
      <c r="IH87" s="142"/>
      <c r="II87" s="142"/>
      <c r="IJ87" s="142"/>
      <c r="IK87" s="142"/>
      <c r="IL87" s="142"/>
      <c r="IM87" s="142"/>
      <c r="IN87" s="142"/>
      <c r="IO87" s="142"/>
      <c r="IP87" s="142"/>
      <c r="IQ87" s="142"/>
      <c r="IR87" s="142"/>
      <c r="IS87" s="142"/>
      <c r="IT87" s="142"/>
      <c r="IU87" s="142"/>
      <c r="IV87" s="142"/>
      <c r="IW87" s="142"/>
      <c r="IX87" s="142"/>
      <c r="IY87" s="142"/>
      <c r="IZ87" s="142"/>
      <c r="JA87" s="142"/>
      <c r="JB87" s="142"/>
      <c r="JC87" s="142"/>
      <c r="JD87" s="142"/>
      <c r="JE87" s="142"/>
      <c r="JF87" s="142"/>
      <c r="JG87" s="142"/>
      <c r="JH87" s="142"/>
      <c r="JI87" s="142"/>
      <c r="JJ87" s="142"/>
      <c r="JK87" s="142"/>
      <c r="JL87" s="142"/>
      <c r="JM87" s="142"/>
      <c r="JN87" s="142"/>
      <c r="JO87" s="142"/>
      <c r="JP87" s="142"/>
      <c r="JQ87" s="142"/>
      <c r="JR87" s="142"/>
      <c r="JS87" s="142"/>
      <c r="JT87" s="142"/>
      <c r="JU87" s="142"/>
      <c r="JV87" s="142"/>
      <c r="JW87" s="142"/>
      <c r="JX87" s="142"/>
      <c r="JY87" s="142"/>
      <c r="JZ87" s="142"/>
      <c r="KA87" s="142"/>
      <c r="KB87" s="142"/>
      <c r="KC87" s="142"/>
      <c r="KD87" s="142"/>
      <c r="KE87" s="142"/>
      <c r="KF87" s="142"/>
      <c r="KG87" s="142"/>
      <c r="KH87" s="142"/>
      <c r="KI87" s="142"/>
      <c r="KJ87" s="142"/>
      <c r="KK87" s="142"/>
      <c r="KL87" s="142"/>
      <c r="KM87" s="142"/>
      <c r="KN87" s="142"/>
      <c r="KO87" s="142"/>
      <c r="KP87" s="142"/>
      <c r="KQ87" s="142"/>
      <c r="KR87" s="142"/>
      <c r="KS87" s="142"/>
      <c r="KT87" s="142"/>
      <c r="KU87" s="142"/>
      <c r="KV87" s="142"/>
      <c r="KW87" s="142"/>
      <c r="KX87" s="142"/>
      <c r="KY87" s="142"/>
      <c r="KZ87" s="142"/>
      <c r="LA87" s="142"/>
      <c r="LB87" s="142"/>
      <c r="LC87" s="142"/>
      <c r="LD87" s="142"/>
      <c r="LE87" s="142"/>
      <c r="LF87" s="142"/>
      <c r="LG87" s="142"/>
      <c r="LH87" s="142"/>
      <c r="LI87" s="142"/>
      <c r="LJ87" s="142"/>
      <c r="LK87" s="142"/>
      <c r="LL87" s="142"/>
      <c r="LM87" s="142"/>
      <c r="LN87" s="142"/>
      <c r="LO87" s="142"/>
      <c r="LP87" s="142"/>
      <c r="LQ87" s="142"/>
      <c r="LR87" s="142"/>
      <c r="LS87" s="142"/>
      <c r="LT87" s="142"/>
      <c r="LU87" s="142"/>
      <c r="LV87" s="142"/>
      <c r="LW87" s="142"/>
      <c r="LX87" s="142"/>
      <c r="LY87" s="142"/>
      <c r="LZ87" s="142"/>
      <c r="MA87" s="142"/>
      <c r="MB87" s="142"/>
      <c r="MC87" s="142"/>
      <c r="MD87" s="142"/>
      <c r="ME87" s="142"/>
      <c r="MF87" s="142"/>
      <c r="MG87" s="142"/>
      <c r="MH87" s="142"/>
      <c r="MI87" s="142"/>
      <c r="MJ87" s="142"/>
      <c r="MK87" s="142"/>
      <c r="ML87" s="142"/>
      <c r="MM87" s="142"/>
      <c r="MN87" s="142"/>
      <c r="MO87" s="142"/>
      <c r="MP87" s="142"/>
      <c r="MQ87" s="142"/>
      <c r="MR87" s="142"/>
      <c r="MS87" s="142"/>
      <c r="MT87" s="142"/>
      <c r="MU87" s="142"/>
      <c r="MV87" s="142"/>
      <c r="MW87" s="142"/>
      <c r="MX87" s="142"/>
      <c r="MY87" s="142"/>
      <c r="MZ87" s="142"/>
      <c r="NA87" s="142"/>
      <c r="NB87" s="142"/>
      <c r="NC87" s="142"/>
      <c r="ND87" s="142"/>
      <c r="NE87" s="142"/>
      <c r="NF87" s="142"/>
      <c r="NG87" s="142"/>
      <c r="NH87" s="142"/>
      <c r="NI87" s="142"/>
      <c r="NJ87" s="142"/>
      <c r="NK87" s="142"/>
      <c r="NL87" s="142"/>
      <c r="NM87" s="142"/>
      <c r="NN87" s="142"/>
      <c r="NO87" s="142"/>
      <c r="NP87" s="142"/>
      <c r="NQ87" s="142"/>
      <c r="NR87" s="142"/>
      <c r="NS87" s="142"/>
      <c r="NT87" s="142"/>
      <c r="NU87" s="142"/>
      <c r="NV87" s="142"/>
      <c r="NW87" s="142"/>
      <c r="NX87" s="142"/>
      <c r="NY87" s="142"/>
      <c r="NZ87" s="142"/>
      <c r="OA87" s="142"/>
      <c r="OB87" s="142"/>
      <c r="OC87" s="142"/>
      <c r="OD87" s="142"/>
      <c r="OE87" s="142"/>
      <c r="OF87" s="142"/>
      <c r="OG87" s="142"/>
      <c r="OH87" s="142"/>
      <c r="OI87" s="142"/>
      <c r="OJ87" s="142"/>
      <c r="OK87" s="142"/>
      <c r="OL87" s="142"/>
      <c r="OM87" s="142"/>
      <c r="ON87" s="142"/>
      <c r="OO87" s="142"/>
      <c r="OP87" s="142"/>
      <c r="OQ87" s="142"/>
      <c r="OR87" s="142"/>
      <c r="OS87" s="142"/>
      <c r="OT87" s="142"/>
      <c r="OU87" s="142"/>
      <c r="OV87" s="142"/>
      <c r="OW87" s="142"/>
      <c r="OX87" s="142"/>
      <c r="OY87" s="142"/>
      <c r="OZ87" s="142"/>
      <c r="PA87" s="142"/>
      <c r="PB87" s="142"/>
      <c r="PC87" s="142"/>
      <c r="PD87" s="142"/>
      <c r="PE87" s="142"/>
      <c r="PF87" s="142"/>
      <c r="PG87" s="142"/>
      <c r="PH87" s="142"/>
      <c r="PI87" s="142"/>
      <c r="PJ87" s="142"/>
      <c r="PK87" s="142"/>
      <c r="PL87" s="142"/>
      <c r="PM87" s="142"/>
      <c r="PN87" s="142"/>
      <c r="PO87" s="142"/>
      <c r="PP87" s="142"/>
      <c r="PQ87" s="142"/>
      <c r="PR87" s="142"/>
      <c r="PS87" s="142"/>
      <c r="PT87" s="142"/>
      <c r="PU87" s="142"/>
      <c r="PV87" s="142"/>
      <c r="PW87" s="142"/>
      <c r="PX87" s="142"/>
      <c r="PY87" s="142"/>
      <c r="PZ87" s="142"/>
      <c r="QA87" s="142"/>
      <c r="QB87" s="142"/>
      <c r="QC87" s="142"/>
      <c r="QD87" s="142"/>
      <c r="QE87" s="142"/>
      <c r="QF87" s="142"/>
      <c r="QG87" s="142"/>
      <c r="QH87" s="142"/>
      <c r="QI87" s="142"/>
      <c r="QJ87" s="142"/>
      <c r="QK87" s="142"/>
      <c r="QL87" s="142"/>
      <c r="QM87" s="142"/>
      <c r="QN87" s="142"/>
      <c r="QO87" s="142"/>
      <c r="QP87" s="142"/>
      <c r="QQ87" s="142"/>
      <c r="QR87" s="142"/>
      <c r="QS87" s="142"/>
      <c r="QT87" s="142"/>
      <c r="QU87" s="142"/>
      <c r="QV87" s="142"/>
      <c r="QW87" s="142"/>
      <c r="QX87" s="142"/>
      <c r="QY87" s="142"/>
      <c r="QZ87" s="142"/>
      <c r="RA87" s="142"/>
      <c r="RB87" s="142"/>
      <c r="RC87" s="142"/>
      <c r="RD87" s="142"/>
      <c r="RE87" s="142"/>
      <c r="RF87" s="142"/>
      <c r="RG87" s="142"/>
      <c r="RH87" s="142"/>
      <c r="RI87" s="142"/>
      <c r="RJ87" s="142"/>
      <c r="RK87" s="142"/>
      <c r="RL87" s="142"/>
      <c r="RM87" s="142"/>
      <c r="RN87" s="142"/>
      <c r="RO87" s="142"/>
      <c r="RP87" s="142"/>
      <c r="RQ87" s="142"/>
      <c r="RR87" s="142"/>
      <c r="RS87" s="142"/>
      <c r="RT87" s="142"/>
      <c r="RU87" s="142"/>
      <c r="RV87" s="142"/>
      <c r="RW87" s="142"/>
      <c r="RX87" s="142"/>
      <c r="RY87" s="142"/>
      <c r="RZ87" s="142"/>
      <c r="SA87" s="142"/>
      <c r="SB87" s="142"/>
      <c r="SC87" s="142"/>
      <c r="SD87" s="142"/>
      <c r="SE87" s="142"/>
      <c r="SF87" s="142"/>
      <c r="SG87" s="142"/>
      <c r="SH87" s="142"/>
      <c r="SI87" s="142"/>
      <c r="SJ87" s="142"/>
      <c r="SK87" s="142"/>
      <c r="SL87" s="142"/>
      <c r="SM87" s="142"/>
      <c r="SN87" s="142"/>
      <c r="SO87" s="142"/>
      <c r="SP87" s="142"/>
      <c r="SQ87" s="142"/>
      <c r="SR87" s="142"/>
      <c r="SS87" s="142"/>
      <c r="ST87" s="142"/>
      <c r="SU87" s="142"/>
      <c r="SV87" s="142"/>
      <c r="SW87" s="142"/>
      <c r="SX87" s="142"/>
      <c r="SY87" s="142"/>
      <c r="SZ87" s="142"/>
      <c r="TA87" s="142"/>
      <c r="TB87" s="142"/>
      <c r="TC87" s="142"/>
      <c r="TD87" s="142"/>
      <c r="TE87" s="142"/>
      <c r="TF87" s="142"/>
      <c r="TG87" s="142"/>
      <c r="TH87" s="142"/>
      <c r="TI87" s="142"/>
      <c r="TJ87" s="142"/>
      <c r="TK87" s="142"/>
      <c r="TL87" s="142"/>
      <c r="TM87" s="142"/>
      <c r="TN87" s="142"/>
      <c r="TO87" s="142"/>
      <c r="TP87" s="142"/>
      <c r="TQ87" s="142"/>
      <c r="TR87" s="142"/>
      <c r="TS87" s="142"/>
      <c r="TT87" s="142"/>
      <c r="TU87" s="142"/>
      <c r="TV87" s="142"/>
      <c r="TW87" s="142"/>
      <c r="TX87" s="142"/>
      <c r="TY87" s="142"/>
      <c r="TZ87" s="142"/>
      <c r="UA87" s="142"/>
      <c r="UB87" s="142"/>
      <c r="UC87" s="142"/>
      <c r="UD87" s="142"/>
      <c r="UE87" s="142"/>
      <c r="UF87" s="142"/>
      <c r="UG87" s="142"/>
      <c r="UH87" s="142"/>
      <c r="UI87" s="142"/>
      <c r="UJ87" s="142"/>
      <c r="UK87" s="142"/>
      <c r="UL87" s="142"/>
      <c r="UM87" s="142"/>
      <c r="UN87" s="142"/>
      <c r="UO87" s="142"/>
      <c r="UP87" s="142"/>
      <c r="UQ87" s="142"/>
      <c r="UR87" s="142"/>
      <c r="US87" s="142"/>
      <c r="UT87" s="142"/>
      <c r="UU87" s="142"/>
      <c r="UV87" s="142"/>
      <c r="UW87" s="142"/>
      <c r="UX87" s="142"/>
      <c r="UY87" s="142"/>
      <c r="UZ87" s="142"/>
      <c r="VA87" s="142"/>
      <c r="VB87" s="142"/>
      <c r="VC87" s="142"/>
      <c r="VD87" s="142"/>
      <c r="VE87" s="142"/>
      <c r="VF87" s="142"/>
      <c r="VG87" s="142"/>
      <c r="VH87" s="142"/>
      <c r="VI87" s="142"/>
      <c r="VJ87" s="142"/>
      <c r="VK87" s="142"/>
      <c r="VL87" s="142"/>
      <c r="VM87" s="142"/>
      <c r="VN87" s="142"/>
      <c r="VO87" s="142"/>
      <c r="VP87" s="142"/>
      <c r="VQ87" s="142"/>
      <c r="VR87" s="142"/>
      <c r="VS87" s="142"/>
      <c r="VT87" s="142"/>
      <c r="VU87" s="142"/>
      <c r="VV87" s="142"/>
      <c r="VW87" s="142"/>
      <c r="VX87" s="142"/>
      <c r="VY87" s="142"/>
      <c r="VZ87" s="142"/>
      <c r="WA87" s="142"/>
      <c r="WB87" s="142"/>
      <c r="WC87" s="142"/>
      <c r="WD87" s="142"/>
      <c r="WE87" s="142"/>
      <c r="WF87" s="142"/>
      <c r="WG87" s="142"/>
      <c r="WH87" s="142"/>
      <c r="WI87" s="142"/>
      <c r="WJ87" s="142"/>
      <c r="WK87" s="142"/>
      <c r="WL87" s="142"/>
      <c r="WM87" s="142"/>
      <c r="WN87" s="142"/>
      <c r="WO87" s="142"/>
      <c r="WP87" s="142"/>
      <c r="WQ87" s="142"/>
      <c r="WR87" s="142"/>
      <c r="WS87" s="142"/>
      <c r="WT87" s="142"/>
      <c r="WU87" s="142"/>
      <c r="WV87" s="142"/>
      <c r="WW87" s="142"/>
      <c r="WX87" s="142"/>
      <c r="WY87" s="142"/>
      <c r="WZ87" s="142"/>
      <c r="XA87" s="142"/>
      <c r="XB87" s="142"/>
      <c r="XC87" s="142"/>
      <c r="XD87" s="142"/>
      <c r="XE87" s="142"/>
      <c r="XF87" s="142"/>
      <c r="XG87" s="142"/>
      <c r="XH87" s="142"/>
      <c r="XI87" s="142"/>
      <c r="XJ87" s="142"/>
      <c r="XK87" s="142"/>
      <c r="XL87" s="142"/>
      <c r="XM87" s="142"/>
      <c r="XN87" s="142"/>
      <c r="XO87" s="142"/>
      <c r="XP87" s="142"/>
      <c r="XQ87" s="142"/>
      <c r="XR87" s="142"/>
      <c r="XS87" s="142"/>
      <c r="XT87" s="142"/>
      <c r="XU87" s="142"/>
      <c r="XV87" s="142"/>
      <c r="XW87" s="142"/>
      <c r="XX87" s="142"/>
      <c r="XY87" s="142"/>
      <c r="XZ87" s="142"/>
      <c r="YA87" s="142"/>
      <c r="YB87" s="142"/>
      <c r="YC87" s="142"/>
      <c r="YD87" s="142"/>
      <c r="YE87" s="142"/>
      <c r="YF87" s="142"/>
      <c r="YG87" s="142"/>
      <c r="YH87" s="142"/>
      <c r="YI87" s="142"/>
      <c r="YJ87" s="142"/>
      <c r="YK87" s="142"/>
      <c r="YL87" s="142"/>
      <c r="YM87" s="142"/>
      <c r="YN87" s="142"/>
      <c r="YO87" s="142"/>
      <c r="YP87" s="142"/>
      <c r="YQ87" s="142"/>
      <c r="YR87" s="142"/>
      <c r="YS87" s="142"/>
      <c r="YT87" s="142"/>
      <c r="YU87" s="142"/>
      <c r="YV87" s="142"/>
      <c r="YW87" s="142"/>
      <c r="YX87" s="142"/>
      <c r="YY87" s="142"/>
      <c r="YZ87" s="142"/>
      <c r="ZA87" s="142"/>
      <c r="ZB87" s="142"/>
      <c r="ZC87" s="142"/>
      <c r="ZD87" s="142"/>
      <c r="ZE87" s="142"/>
      <c r="ZF87" s="142"/>
      <c r="ZG87" s="142"/>
      <c r="ZH87" s="142"/>
      <c r="ZI87" s="142"/>
      <c r="ZJ87" s="142"/>
      <c r="ZK87" s="142"/>
      <c r="ZL87" s="142"/>
      <c r="ZM87" s="142"/>
      <c r="ZN87" s="142"/>
      <c r="ZO87" s="142"/>
      <c r="ZP87" s="142"/>
      <c r="ZQ87" s="142"/>
      <c r="ZR87" s="142"/>
      <c r="ZS87" s="142"/>
      <c r="ZT87" s="142"/>
      <c r="ZU87" s="142"/>
      <c r="ZV87" s="142"/>
      <c r="ZW87" s="142"/>
      <c r="ZX87" s="142"/>
      <c r="ZY87" s="142"/>
      <c r="ZZ87" s="142"/>
      <c r="AAA87" s="142"/>
      <c r="AAB87" s="142"/>
      <c r="AAC87" s="142"/>
      <c r="AAD87" s="142"/>
      <c r="AAE87" s="142"/>
      <c r="AAF87" s="142"/>
      <c r="AAG87" s="142"/>
      <c r="AAH87" s="142"/>
      <c r="AAI87" s="142"/>
      <c r="AAJ87" s="142"/>
      <c r="AAK87" s="142"/>
      <c r="AAL87" s="142"/>
      <c r="AAM87" s="142"/>
      <c r="AAN87" s="142"/>
      <c r="AAO87" s="142"/>
      <c r="AAP87" s="142"/>
      <c r="AAQ87" s="142"/>
      <c r="AAR87" s="142"/>
      <c r="AAS87" s="142"/>
      <c r="AAT87" s="142"/>
      <c r="AAU87" s="142"/>
      <c r="AAV87" s="142"/>
      <c r="AAW87" s="142"/>
      <c r="AAX87" s="142"/>
      <c r="AAY87" s="142"/>
      <c r="AAZ87" s="142"/>
      <c r="ABA87" s="142"/>
      <c r="ABB87" s="142"/>
      <c r="ABC87" s="142"/>
      <c r="ABD87" s="142"/>
      <c r="ABE87" s="142"/>
      <c r="ABF87" s="142"/>
      <c r="ABG87" s="142"/>
      <c r="ABH87" s="142"/>
      <c r="ABI87" s="142"/>
      <c r="ABJ87" s="142"/>
      <c r="ABK87" s="142"/>
      <c r="ABL87" s="142"/>
      <c r="ABM87" s="142"/>
      <c r="ABN87" s="142"/>
      <c r="ABO87" s="142"/>
      <c r="ABP87" s="142"/>
      <c r="ABQ87" s="142"/>
      <c r="ABR87" s="142"/>
      <c r="ABS87" s="142"/>
      <c r="ABT87" s="142"/>
      <c r="ABU87" s="142"/>
      <c r="ABV87" s="142"/>
      <c r="ABW87" s="142"/>
      <c r="ABX87" s="142"/>
      <c r="ABY87" s="142"/>
      <c r="ABZ87" s="142"/>
      <c r="ACA87" s="142"/>
      <c r="ACB87" s="142"/>
      <c r="ACC87" s="142"/>
      <c r="ACD87" s="142"/>
      <c r="ACE87" s="142"/>
      <c r="ACF87" s="142"/>
      <c r="ACG87" s="142"/>
      <c r="ACH87" s="142"/>
      <c r="ACI87" s="142"/>
      <c r="ACJ87" s="142"/>
      <c r="ACK87" s="142"/>
      <c r="ACL87" s="142"/>
      <c r="ACM87" s="142"/>
      <c r="ACN87" s="142"/>
      <c r="ACO87" s="142"/>
      <c r="ACP87" s="142"/>
      <c r="ACQ87" s="142"/>
      <c r="ACR87" s="142"/>
      <c r="ACS87" s="142"/>
      <c r="ACT87" s="142"/>
      <c r="ACU87" s="142"/>
      <c r="ACV87" s="142"/>
      <c r="ACW87" s="142"/>
      <c r="ACX87" s="142"/>
      <c r="ACY87" s="142"/>
      <c r="ACZ87" s="142"/>
      <c r="ADA87" s="142"/>
      <c r="ADB87" s="142"/>
      <c r="ADC87" s="142"/>
      <c r="ADD87" s="142"/>
      <c r="ADE87" s="142"/>
      <c r="ADF87" s="142"/>
      <c r="ADG87" s="142"/>
      <c r="ADH87" s="142"/>
      <c r="ADI87" s="142"/>
      <c r="ADJ87" s="142"/>
      <c r="ADK87" s="142"/>
      <c r="ADL87" s="142"/>
      <c r="ADM87" s="142"/>
      <c r="ADN87" s="142"/>
      <c r="ADO87" s="142"/>
      <c r="ADP87" s="142"/>
      <c r="ADQ87" s="142"/>
      <c r="ADR87" s="142"/>
      <c r="ADS87" s="142"/>
      <c r="ADT87" s="142"/>
      <c r="ADU87" s="142"/>
      <c r="ADV87" s="142"/>
      <c r="ADW87" s="142"/>
      <c r="ADX87" s="142"/>
      <c r="ADY87" s="142"/>
      <c r="ADZ87" s="142"/>
      <c r="AEA87" s="142"/>
      <c r="AEB87" s="142"/>
      <c r="AEC87" s="142"/>
      <c r="AED87" s="142"/>
      <c r="AEE87" s="142"/>
      <c r="AEF87" s="142"/>
      <c r="AEG87" s="142"/>
      <c r="AEH87" s="142"/>
      <c r="AEI87" s="142"/>
      <c r="AEJ87" s="142"/>
      <c r="AEK87" s="142"/>
      <c r="AEL87" s="142"/>
      <c r="AEM87" s="142"/>
      <c r="AEN87" s="142"/>
      <c r="AEO87" s="142"/>
      <c r="AEP87" s="142"/>
      <c r="AEQ87" s="142"/>
      <c r="AER87" s="142"/>
      <c r="AES87" s="142"/>
      <c r="AET87" s="142"/>
      <c r="AEU87" s="142"/>
      <c r="AEV87" s="142"/>
      <c r="AEW87" s="142"/>
      <c r="AEX87" s="142"/>
      <c r="AEY87" s="142"/>
      <c r="AEZ87" s="142"/>
      <c r="AFA87" s="142"/>
      <c r="AFB87" s="142"/>
      <c r="AFC87" s="142"/>
      <c r="AFD87" s="142"/>
      <c r="AFE87" s="142"/>
      <c r="AFF87" s="142"/>
      <c r="AFG87" s="142"/>
      <c r="AFH87" s="142"/>
      <c r="AFI87" s="142"/>
      <c r="AFJ87" s="142"/>
      <c r="AFK87" s="142"/>
      <c r="AFL87" s="142"/>
      <c r="AFM87" s="142"/>
      <c r="AFN87" s="142"/>
      <c r="AFO87" s="142"/>
      <c r="AFP87" s="142"/>
      <c r="AFQ87" s="142"/>
      <c r="AFR87" s="142"/>
      <c r="AFS87" s="142"/>
      <c r="AFT87" s="142"/>
      <c r="AFU87" s="142"/>
      <c r="AFV87" s="142"/>
      <c r="AFW87" s="142"/>
      <c r="AFX87" s="142"/>
      <c r="AFY87" s="142"/>
      <c r="AFZ87" s="142"/>
      <c r="AGA87" s="142"/>
      <c r="AGB87" s="142"/>
      <c r="AGC87" s="142"/>
      <c r="AGD87" s="142"/>
      <c r="AGE87" s="142"/>
      <c r="AGF87" s="142"/>
      <c r="AGG87" s="142"/>
      <c r="AGH87" s="142"/>
      <c r="AGI87" s="142"/>
      <c r="AGJ87" s="142"/>
      <c r="AGK87" s="142"/>
      <c r="AGL87" s="142"/>
      <c r="AGM87" s="142"/>
      <c r="AGN87" s="142"/>
      <c r="AGO87" s="142"/>
      <c r="AGP87" s="142"/>
      <c r="AGQ87" s="142"/>
      <c r="AGR87" s="142"/>
      <c r="AGS87" s="142"/>
      <c r="AGT87" s="142"/>
      <c r="AGU87" s="142"/>
      <c r="AGV87" s="142"/>
      <c r="AGW87" s="142"/>
      <c r="AGX87" s="142"/>
      <c r="AGY87" s="142"/>
      <c r="AGZ87" s="142"/>
      <c r="AHA87" s="142"/>
      <c r="AHB87" s="142"/>
      <c r="AHC87" s="142"/>
      <c r="AHD87" s="142"/>
      <c r="AHE87" s="142"/>
      <c r="AHF87" s="142"/>
      <c r="AHG87" s="142"/>
      <c r="AHH87" s="142"/>
      <c r="AHI87" s="142"/>
      <c r="AHJ87" s="142"/>
      <c r="AHK87" s="142"/>
      <c r="AHL87" s="142"/>
      <c r="AHM87" s="142"/>
      <c r="AHN87" s="142"/>
      <c r="AHO87" s="142"/>
      <c r="AHP87" s="142"/>
      <c r="AHQ87" s="142"/>
      <c r="AHR87" s="142"/>
      <c r="AHS87" s="142"/>
      <c r="AHT87" s="142"/>
      <c r="AHU87" s="142"/>
      <c r="AHV87" s="142"/>
      <c r="AHW87" s="142"/>
      <c r="AHX87" s="142"/>
      <c r="AHY87" s="142"/>
      <c r="AHZ87" s="142"/>
      <c r="AIA87" s="142"/>
      <c r="AIB87" s="142"/>
      <c r="AIC87" s="142"/>
      <c r="AID87" s="142"/>
      <c r="AIE87" s="142"/>
      <c r="AIF87" s="142"/>
      <c r="AIG87" s="142"/>
      <c r="AIH87" s="142"/>
      <c r="AII87" s="142"/>
      <c r="AIJ87" s="142"/>
      <c r="AIK87" s="142"/>
      <c r="AIL87" s="142"/>
      <c r="AIM87" s="142"/>
      <c r="AIN87" s="142"/>
      <c r="AIO87" s="142"/>
      <c r="AIP87" s="142"/>
      <c r="AIQ87" s="142"/>
      <c r="AIR87" s="142"/>
      <c r="AIS87" s="142"/>
      <c r="AIT87" s="142"/>
      <c r="AIU87" s="142"/>
      <c r="AIV87" s="142"/>
      <c r="AIW87" s="142"/>
      <c r="AIX87" s="142"/>
      <c r="AIY87" s="142"/>
      <c r="AIZ87" s="142"/>
      <c r="AJA87" s="142"/>
      <c r="AJB87" s="142"/>
      <c r="AJC87" s="142"/>
      <c r="AJD87" s="142"/>
      <c r="AJE87" s="142"/>
      <c r="AJF87" s="142"/>
      <c r="AJG87" s="142"/>
      <c r="AJH87" s="142"/>
      <c r="AJI87" s="142"/>
      <c r="AJJ87" s="142"/>
      <c r="AJK87" s="142"/>
      <c r="AJL87" s="142"/>
      <c r="AJM87" s="142"/>
      <c r="AJN87" s="142"/>
      <c r="AJO87" s="142"/>
      <c r="AJP87" s="142"/>
      <c r="AJQ87" s="142"/>
      <c r="AJR87" s="142"/>
      <c r="AJS87" s="142"/>
      <c r="AJT87" s="142"/>
      <c r="AJU87" s="142"/>
      <c r="AJV87" s="142"/>
      <c r="AJW87" s="142"/>
      <c r="AJX87" s="142"/>
      <c r="AJY87" s="142"/>
      <c r="AJZ87" s="142"/>
      <c r="AKA87" s="142"/>
      <c r="AKB87" s="142"/>
      <c r="AKC87" s="142"/>
      <c r="AKD87" s="142"/>
      <c r="AKE87" s="142"/>
      <c r="AKF87" s="142"/>
      <c r="AKG87" s="142"/>
      <c r="AKH87" s="142"/>
      <c r="AKI87" s="142"/>
      <c r="AKJ87" s="142"/>
      <c r="AKK87" s="142"/>
      <c r="AKL87" s="142"/>
      <c r="AKM87" s="142"/>
      <c r="AKN87" s="142"/>
      <c r="AKO87" s="142"/>
      <c r="AKP87" s="142"/>
      <c r="AKQ87" s="142"/>
      <c r="AKR87" s="142"/>
      <c r="AKS87" s="142"/>
      <c r="AKT87" s="142"/>
      <c r="AKU87" s="142"/>
      <c r="AKV87" s="142"/>
      <c r="AKW87" s="142"/>
      <c r="AKX87" s="142"/>
      <c r="AKY87" s="142"/>
      <c r="AKZ87" s="142"/>
      <c r="ALA87" s="142"/>
      <c r="ALB87" s="142"/>
      <c r="ALC87" s="142"/>
      <c r="ALD87" s="142"/>
      <c r="ALE87" s="142"/>
      <c r="ALF87" s="142"/>
      <c r="ALG87" s="142"/>
      <c r="ALH87" s="142"/>
      <c r="ALI87" s="142"/>
      <c r="ALJ87" s="142"/>
      <c r="ALK87" s="142"/>
      <c r="ALL87" s="142"/>
      <c r="ALM87" s="142"/>
      <c r="ALN87" s="142"/>
      <c r="ALO87" s="142"/>
      <c r="ALP87" s="142"/>
      <c r="ALQ87" s="142"/>
      <c r="ALR87" s="142"/>
      <c r="ALS87" s="142"/>
      <c r="ALT87" s="142"/>
      <c r="ALU87" s="142"/>
      <c r="ALV87" s="142"/>
      <c r="ALW87" s="142"/>
      <c r="ALX87" s="142"/>
      <c r="ALY87" s="142"/>
      <c r="ALZ87" s="142"/>
      <c r="AMA87" s="142"/>
      <c r="AMB87" s="142"/>
      <c r="AMC87" s="142"/>
      <c r="AMD87" s="142"/>
      <c r="AME87" s="142"/>
      <c r="AMF87" s="142"/>
      <c r="AMG87" s="143"/>
      <c r="AMH87" s="143"/>
      <c r="AMI87" s="143"/>
      <c r="AMJ87" s="143"/>
      <c r="AMK87" s="142"/>
    </row>
    <row r="88" s="3" customFormat="true" ht="27.75" hidden="false" customHeight="true" outlineLevel="0" collapsed="false">
      <c r="A88" s="178" t="s">
        <v>259</v>
      </c>
      <c r="B88" s="213" t="s">
        <v>290</v>
      </c>
      <c r="C88" s="213"/>
      <c r="D88" s="196" t="n">
        <f aca="false">D50</f>
        <v>0</v>
      </c>
      <c r="E88" s="196" t="n">
        <f aca="false">E50</f>
        <v>0</v>
      </c>
      <c r="F88" s="196" t="n">
        <f aca="false">F50</f>
        <v>0</v>
      </c>
      <c r="G88" s="196" t="n">
        <f aca="false">G50</f>
        <v>0</v>
      </c>
      <c r="H88" s="196" t="n">
        <f aca="false">H50</f>
        <v>0</v>
      </c>
      <c r="I88" s="196" t="n">
        <f aca="false">I50</f>
        <v>0</v>
      </c>
      <c r="J88" s="196" t="n">
        <f aca="false">J50</f>
        <v>0</v>
      </c>
      <c r="K88" s="196" t="n">
        <f aca="false">K50</f>
        <v>0</v>
      </c>
      <c r="L88" s="196" t="n">
        <f aca="false">L50</f>
        <v>0</v>
      </c>
      <c r="M88" s="196" t="n">
        <f aca="false">M50</f>
        <v>0</v>
      </c>
      <c r="N88" s="196" t="n">
        <f aca="false">N50</f>
        <v>0</v>
      </c>
      <c r="O88" s="196" t="n">
        <f aca="false">O50</f>
        <v>0</v>
      </c>
      <c r="AMF88" s="142"/>
      <c r="AMG88" s="142"/>
      <c r="AMH88" s="142"/>
      <c r="AMI88" s="142"/>
      <c r="AMJ88" s="142"/>
    </row>
    <row r="89" s="3" customFormat="true" ht="27.75" hidden="false" customHeight="true" outlineLevel="0" collapsed="false">
      <c r="A89" s="178" t="s">
        <v>265</v>
      </c>
      <c r="B89" s="213" t="s">
        <v>266</v>
      </c>
      <c r="C89" s="213"/>
      <c r="D89" s="196" t="n">
        <f aca="false">D67</f>
        <v>0</v>
      </c>
      <c r="E89" s="196" t="n">
        <f aca="false">E67</f>
        <v>0</v>
      </c>
      <c r="F89" s="196" t="n">
        <f aca="false">F67</f>
        <v>0</v>
      </c>
      <c r="G89" s="196" t="n">
        <f aca="false">G67</f>
        <v>0</v>
      </c>
      <c r="H89" s="196" t="n">
        <f aca="false">H67</f>
        <v>0</v>
      </c>
      <c r="I89" s="196" t="n">
        <f aca="false">I67</f>
        <v>0</v>
      </c>
      <c r="J89" s="196" t="n">
        <f aca="false">J67</f>
        <v>0</v>
      </c>
      <c r="K89" s="196" t="n">
        <f aca="false">K67</f>
        <v>0</v>
      </c>
      <c r="L89" s="196" t="n">
        <f aca="false">L67</f>
        <v>0</v>
      </c>
      <c r="M89" s="196" t="n">
        <f aca="false">M67</f>
        <v>0</v>
      </c>
      <c r="N89" s="196" t="n">
        <f aca="false">N67</f>
        <v>0</v>
      </c>
      <c r="O89" s="196" t="n">
        <f aca="false">O67</f>
        <v>0</v>
      </c>
    </row>
    <row r="90" s="3" customFormat="true" ht="27.75" hidden="false" customHeight="true" outlineLevel="0" collapsed="false">
      <c r="A90" s="178" t="s">
        <v>277</v>
      </c>
      <c r="B90" s="213" t="s">
        <v>278</v>
      </c>
      <c r="C90" s="213"/>
      <c r="D90" s="196" t="n">
        <f aca="false">D83</f>
        <v>0</v>
      </c>
      <c r="E90" s="196" t="n">
        <f aca="false">E83</f>
        <v>0</v>
      </c>
      <c r="F90" s="196" t="n">
        <f aca="false">F83</f>
        <v>0</v>
      </c>
      <c r="G90" s="196" t="n">
        <f aca="false">G83</f>
        <v>0</v>
      </c>
      <c r="H90" s="196" t="n">
        <f aca="false">H83</f>
        <v>0</v>
      </c>
      <c r="I90" s="196" t="n">
        <f aca="false">I83</f>
        <v>0</v>
      </c>
      <c r="J90" s="196" t="n">
        <f aca="false">J83</f>
        <v>0</v>
      </c>
      <c r="K90" s="196" t="n">
        <f aca="false">K83</f>
        <v>0</v>
      </c>
      <c r="L90" s="196" t="n">
        <f aca="false">L83</f>
        <v>0</v>
      </c>
      <c r="M90" s="196" t="n">
        <f aca="false">M83</f>
        <v>0</v>
      </c>
      <c r="N90" s="196" t="n">
        <f aca="false">N83</f>
        <v>0</v>
      </c>
      <c r="O90" s="196" t="n">
        <f aca="false">O83</f>
        <v>0</v>
      </c>
    </row>
    <row r="91" s="3" customFormat="true" ht="27.75" hidden="false" customHeight="true" outlineLevel="0" collapsed="false">
      <c r="A91" s="204" t="s">
        <v>58</v>
      </c>
      <c r="B91" s="204"/>
      <c r="C91" s="214"/>
      <c r="D91" s="206" t="n">
        <f aca="false">SUM(D88:D90)</f>
        <v>0</v>
      </c>
      <c r="E91" s="206" t="n">
        <f aca="false">SUM(E88:E90)</f>
        <v>0</v>
      </c>
      <c r="F91" s="206" t="n">
        <f aca="false">SUM(F88:F90)</f>
        <v>0</v>
      </c>
      <c r="G91" s="206" t="n">
        <f aca="false">SUM(G88:G90)</f>
        <v>0</v>
      </c>
      <c r="H91" s="206" t="n">
        <f aca="false">SUM(H88:H90)</f>
        <v>0</v>
      </c>
      <c r="I91" s="206" t="n">
        <f aca="false">SUM(I88:I90)</f>
        <v>0</v>
      </c>
      <c r="J91" s="206" t="n">
        <f aca="false">SUM(J88:J90)</f>
        <v>0</v>
      </c>
      <c r="K91" s="206" t="n">
        <f aca="false">SUM(K88:K90)</f>
        <v>0</v>
      </c>
      <c r="L91" s="215" t="n">
        <f aca="false">SUM(L88:L90)</f>
        <v>0</v>
      </c>
      <c r="M91" s="215" t="n">
        <f aca="false">SUM(M88:M90)</f>
        <v>0</v>
      </c>
      <c r="N91" s="206" t="n">
        <f aca="false">SUM(N88:N90)</f>
        <v>0</v>
      </c>
      <c r="O91" s="215" t="n">
        <f aca="false">SUM(O88:O90)</f>
        <v>0</v>
      </c>
    </row>
    <row r="92" s="3" customFormat="true" ht="9" hidden="false" customHeight="true" outlineLevel="0" collapsed="false">
      <c r="A92" s="148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</row>
    <row r="93" s="3" customFormat="true" ht="27.75" hidden="false" customHeight="true" outlineLevel="0" collapsed="false">
      <c r="A93" s="191" t="s">
        <v>291</v>
      </c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</row>
    <row r="94" s="3" customFormat="true" ht="27.75" hidden="false" customHeight="true" outlineLevel="0" collapsed="false">
      <c r="A94" s="192" t="n">
        <v>3</v>
      </c>
      <c r="B94" s="192" t="s">
        <v>292</v>
      </c>
      <c r="C94" s="192" t="s">
        <v>156</v>
      </c>
      <c r="D94" s="171" t="s">
        <v>242</v>
      </c>
      <c r="E94" s="171" t="s">
        <v>242</v>
      </c>
      <c r="F94" s="171" t="s">
        <v>242</v>
      </c>
      <c r="G94" s="171" t="s">
        <v>242</v>
      </c>
      <c r="H94" s="172" t="s">
        <v>242</v>
      </c>
      <c r="I94" s="172" t="s">
        <v>242</v>
      </c>
      <c r="J94" s="172" t="s">
        <v>242</v>
      </c>
      <c r="K94" s="172" t="s">
        <v>242</v>
      </c>
      <c r="L94" s="193" t="s">
        <v>242</v>
      </c>
      <c r="M94" s="193" t="s">
        <v>242</v>
      </c>
      <c r="N94" s="193" t="s">
        <v>242</v>
      </c>
      <c r="O94" s="193" t="s">
        <v>242</v>
      </c>
    </row>
    <row r="95" s="3" customFormat="true" ht="27.75" hidden="false" customHeight="true" outlineLevel="0" collapsed="false">
      <c r="A95" s="178" t="s">
        <v>243</v>
      </c>
      <c r="B95" s="197" t="s">
        <v>293</v>
      </c>
      <c r="C95" s="198" t="n">
        <f aca="false">0.055*1/12</f>
        <v>0.00458333333333333</v>
      </c>
      <c r="D95" s="175" t="n">
        <f aca="false">$C95*(D$43+$D$50)</f>
        <v>0</v>
      </c>
      <c r="E95" s="175" t="n">
        <f aca="false">$C95*(E$43+$E$50)</f>
        <v>0</v>
      </c>
      <c r="F95" s="175" t="n">
        <f aca="false">$C95*(F$43+$F$50)</f>
        <v>0</v>
      </c>
      <c r="G95" s="175" t="n">
        <f aca="false">$C95*(G$43+$G$50)</f>
        <v>0</v>
      </c>
      <c r="H95" s="175" t="n">
        <f aca="false">$C95*(H$43+$H$50)</f>
        <v>0</v>
      </c>
      <c r="I95" s="175" t="n">
        <f aca="false">$C95*(I$43+$I$50)</f>
        <v>0</v>
      </c>
      <c r="J95" s="175" t="n">
        <f aca="false">$C95*(J$43+$J$50)</f>
        <v>0</v>
      </c>
      <c r="K95" s="175" t="n">
        <f aca="false">$C95*(K$43+$K$50)</f>
        <v>0</v>
      </c>
      <c r="L95" s="175" t="n">
        <f aca="false">$C95*(L$43+$L$50)</f>
        <v>0</v>
      </c>
      <c r="M95" s="175" t="n">
        <f aca="false">$C95*(M$43+$M$50)</f>
        <v>0</v>
      </c>
      <c r="N95" s="175" t="n">
        <f aca="false">$C95*(N$43+$N$50)</f>
        <v>0</v>
      </c>
      <c r="O95" s="175" t="n">
        <f aca="false">$C95*(O$43+$O$50)</f>
        <v>0</v>
      </c>
    </row>
    <row r="96" s="3" customFormat="true" ht="27.75" hidden="false" customHeight="true" outlineLevel="0" collapsed="false">
      <c r="A96" s="178" t="s">
        <v>245</v>
      </c>
      <c r="B96" s="197" t="s">
        <v>294</v>
      </c>
      <c r="C96" s="198" t="n">
        <f aca="false">C66*C95</f>
        <v>0.000366666666666667</v>
      </c>
      <c r="D96" s="175" t="n">
        <f aca="false">$C96*(D$43+$D$50)</f>
        <v>0</v>
      </c>
      <c r="E96" s="175" t="n">
        <f aca="false">$C96*(E$43+$E$50)</f>
        <v>0</v>
      </c>
      <c r="F96" s="175" t="n">
        <f aca="false">$C96*(F$43+$F$50)</f>
        <v>0</v>
      </c>
      <c r="G96" s="175" t="n">
        <f aca="false">$C96*(G$43+$G$50)</f>
        <v>0</v>
      </c>
      <c r="H96" s="175" t="n">
        <f aca="false">$C96*(H$43+$H$50)</f>
        <v>0</v>
      </c>
      <c r="I96" s="175" t="n">
        <f aca="false">$C96*(I$43+$I$50)</f>
        <v>0</v>
      </c>
      <c r="J96" s="175" t="n">
        <f aca="false">$C96*(J$43+$J$50)</f>
        <v>0</v>
      </c>
      <c r="K96" s="175" t="n">
        <f aca="false">$C96*(K$43+$K$50)</f>
        <v>0</v>
      </c>
      <c r="L96" s="175" t="n">
        <f aca="false">$C96*(L$43+$L$50)</f>
        <v>0</v>
      </c>
      <c r="M96" s="175" t="n">
        <f aca="false">$C96*(M$43+$M$50)</f>
        <v>0</v>
      </c>
      <c r="N96" s="175" t="n">
        <f aca="false">$C96*(N$43+$N$50)</f>
        <v>0</v>
      </c>
      <c r="O96" s="175" t="n">
        <f aca="false">$C96*(O$43+$O$50)</f>
        <v>0</v>
      </c>
      <c r="P96" s="216"/>
    </row>
    <row r="97" s="3" customFormat="true" ht="27.75" hidden="false" customHeight="true" outlineLevel="0" collapsed="false">
      <c r="A97" s="178" t="s">
        <v>247</v>
      </c>
      <c r="B97" s="197" t="s">
        <v>295</v>
      </c>
      <c r="C97" s="198" t="n">
        <v>0</v>
      </c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216"/>
    </row>
    <row r="98" s="3" customFormat="true" ht="27.75" hidden="false" customHeight="true" outlineLevel="0" collapsed="false">
      <c r="A98" s="178" t="s">
        <v>249</v>
      </c>
      <c r="B98" s="197" t="s">
        <v>296</v>
      </c>
      <c r="C98" s="208" t="n">
        <f aca="false">(1/30)*7/12</f>
        <v>0.0194444444444444</v>
      </c>
      <c r="D98" s="175" t="n">
        <f aca="false">$C98*(D$43+$D$50)</f>
        <v>0</v>
      </c>
      <c r="E98" s="175" t="n">
        <f aca="false">$C98*(E$43+$E$50)</f>
        <v>0</v>
      </c>
      <c r="F98" s="175" t="n">
        <f aca="false">$C98*(F$43+$F$50)</f>
        <v>0</v>
      </c>
      <c r="G98" s="175" t="n">
        <f aca="false">$C98*(G$43+$G$50)</f>
        <v>0</v>
      </c>
      <c r="H98" s="175" t="n">
        <f aca="false">$C98*(H$43+$H$50)</f>
        <v>0</v>
      </c>
      <c r="I98" s="175" t="n">
        <f aca="false">$C98*(I$43+$I$50)</f>
        <v>0</v>
      </c>
      <c r="J98" s="175" t="n">
        <f aca="false">$C98*(J$43+$J$50)</f>
        <v>0</v>
      </c>
      <c r="K98" s="175" t="n">
        <f aca="false">$C98*(K$43+$K$50)</f>
        <v>0</v>
      </c>
      <c r="L98" s="175" t="n">
        <f aca="false">$C98*(L$43+$L$50)</f>
        <v>0</v>
      </c>
      <c r="M98" s="175" t="n">
        <f aca="false">$C98*(M$43+$M$50)</f>
        <v>0</v>
      </c>
      <c r="N98" s="175" t="n">
        <f aca="false">$C98*(N$43+$N$50)</f>
        <v>0</v>
      </c>
      <c r="O98" s="175" t="n">
        <f aca="false">$C98*(O$43+$O$50)</f>
        <v>0</v>
      </c>
      <c r="P98" s="216"/>
    </row>
    <row r="99" s="217" customFormat="true" ht="27.75" hidden="false" customHeight="true" outlineLevel="0" collapsed="false">
      <c r="A99" s="178" t="s">
        <v>251</v>
      </c>
      <c r="B99" s="197" t="s">
        <v>297</v>
      </c>
      <c r="C99" s="198" t="n">
        <f aca="false">C67*C98</f>
        <v>0.00521111111111111</v>
      </c>
      <c r="D99" s="175" t="n">
        <f aca="false">$C99*(D$43+$D$50)</f>
        <v>0</v>
      </c>
      <c r="E99" s="175" t="n">
        <f aca="false">$C99*(E$43+$E$50)</f>
        <v>0</v>
      </c>
      <c r="F99" s="175" t="n">
        <f aca="false">$C99*(F$43+$F$50)</f>
        <v>0</v>
      </c>
      <c r="G99" s="175" t="n">
        <f aca="false">$C99*(G$43+$G$50)</f>
        <v>0</v>
      </c>
      <c r="H99" s="175" t="n">
        <f aca="false">$C99*(H$43+$H$50)</f>
        <v>0</v>
      </c>
      <c r="I99" s="175" t="n">
        <f aca="false">$C99*(I$43+$I$50)</f>
        <v>0</v>
      </c>
      <c r="J99" s="175" t="n">
        <f aca="false">$C99*(J$43+$J$50)</f>
        <v>0</v>
      </c>
      <c r="K99" s="175" t="n">
        <f aca="false">$C99*(K$43+$K$50)</f>
        <v>0</v>
      </c>
      <c r="L99" s="175" t="n">
        <f aca="false">$C99*(L$43+$L$50)</f>
        <v>0</v>
      </c>
      <c r="M99" s="175" t="n">
        <f aca="false">$C99*(M$43+$M$50)</f>
        <v>0</v>
      </c>
      <c r="N99" s="175" t="n">
        <f aca="false">$C99*(N$43+$N$50)</f>
        <v>0</v>
      </c>
      <c r="O99" s="175" t="n">
        <f aca="false">$C99*(O$43+$O$50)</f>
        <v>0</v>
      </c>
      <c r="P99" s="216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</row>
    <row r="100" s="3" customFormat="true" ht="27.75" hidden="false" customHeight="true" outlineLevel="0" collapsed="false">
      <c r="A100" s="178" t="s">
        <v>253</v>
      </c>
      <c r="B100" s="197" t="s">
        <v>298</v>
      </c>
      <c r="C100" s="198" t="n">
        <f aca="false">(1+1/12+1/12+(1/3*1/12))*0.08*0.4*0.9</f>
        <v>0.0344</v>
      </c>
      <c r="D100" s="175" t="n">
        <f aca="false">$C100*(D$43+$D$50)</f>
        <v>0</v>
      </c>
      <c r="E100" s="175" t="n">
        <f aca="false">$C100*(E$43+$E$50)</f>
        <v>0</v>
      </c>
      <c r="F100" s="175" t="n">
        <f aca="false">$C100*(F$43+$F$50)</f>
        <v>0</v>
      </c>
      <c r="G100" s="175" t="n">
        <f aca="false">$C100*(G$43+$G$50)</f>
        <v>0</v>
      </c>
      <c r="H100" s="175" t="n">
        <f aca="false">$C100*(H$43+$H$50)</f>
        <v>0</v>
      </c>
      <c r="I100" s="175" t="n">
        <f aca="false">$C100*(I$43+$I$50)</f>
        <v>0</v>
      </c>
      <c r="J100" s="175" t="n">
        <f aca="false">$C100*(J$43+$J$50)</f>
        <v>0</v>
      </c>
      <c r="K100" s="175" t="n">
        <f aca="false">$C100*(K$43+$K$50)</f>
        <v>0</v>
      </c>
      <c r="L100" s="175" t="n">
        <f aca="false">$C100*(L$43+$L$50)</f>
        <v>0</v>
      </c>
      <c r="M100" s="175" t="n">
        <f aca="false">$C100*(M$43+$M$50)</f>
        <v>0</v>
      </c>
      <c r="N100" s="175" t="n">
        <f aca="false">$C100*(N$43+$N$50)</f>
        <v>0</v>
      </c>
      <c r="O100" s="175" t="n">
        <f aca="false">$C100*(O$43+$O$50)</f>
        <v>0</v>
      </c>
      <c r="P100" s="216"/>
      <c r="Q100" s="183"/>
      <c r="R100" s="183"/>
    </row>
    <row r="101" s="142" customFormat="true" ht="27.75" hidden="false" customHeight="true" outlineLevel="0" collapsed="false">
      <c r="A101" s="204" t="s">
        <v>58</v>
      </c>
      <c r="B101" s="204"/>
      <c r="C101" s="209" t="n">
        <f aca="false">SUM(C95:C100)</f>
        <v>0.0640055555555556</v>
      </c>
      <c r="D101" s="206" t="n">
        <f aca="false">SUM(D95:D100)</f>
        <v>0</v>
      </c>
      <c r="E101" s="206" t="n">
        <f aca="false">SUM(E95:E100)</f>
        <v>0</v>
      </c>
      <c r="F101" s="206" t="n">
        <f aca="false">SUM(F95:F100)</f>
        <v>0</v>
      </c>
      <c r="G101" s="206" t="n">
        <f aca="false">SUM(G95:G100)</f>
        <v>0</v>
      </c>
      <c r="H101" s="206" t="n">
        <f aca="false">SUM(H95:H100)</f>
        <v>0</v>
      </c>
      <c r="I101" s="206" t="n">
        <f aca="false">SUM(I95:I100)</f>
        <v>0</v>
      </c>
      <c r="J101" s="206" t="n">
        <f aca="false">SUM(J95:J100)</f>
        <v>0</v>
      </c>
      <c r="K101" s="206" t="n">
        <f aca="false">SUM(K95:K100)</f>
        <v>0</v>
      </c>
      <c r="L101" s="218" t="n">
        <f aca="false">SUM(L95:L100)</f>
        <v>0</v>
      </c>
      <c r="M101" s="218" t="n">
        <f aca="false">SUM(M95:M100)</f>
        <v>0</v>
      </c>
      <c r="N101" s="206" t="n">
        <f aca="false">SUM(N95:N100)</f>
        <v>0</v>
      </c>
      <c r="O101" s="218" t="n">
        <f aca="false">SUM(O95:O100)</f>
        <v>0</v>
      </c>
      <c r="P101" s="216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</row>
    <row r="102" s="3" customFormat="true" ht="212.25" hidden="false" customHeight="true" outlineLevel="0" collapsed="false">
      <c r="A102" s="219" t="s">
        <v>299</v>
      </c>
      <c r="B102" s="219"/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6"/>
      <c r="Q102" s="220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  <c r="BI102" s="212"/>
      <c r="BJ102" s="212"/>
      <c r="BK102" s="212"/>
      <c r="BL102" s="212"/>
      <c r="BM102" s="212"/>
      <c r="BN102" s="212"/>
      <c r="BO102" s="212"/>
      <c r="BP102" s="212"/>
      <c r="BQ102" s="212"/>
      <c r="BR102" s="212"/>
      <c r="BS102" s="212"/>
      <c r="BT102" s="212"/>
      <c r="BU102" s="212"/>
      <c r="BV102" s="212"/>
      <c r="BW102" s="212"/>
      <c r="BX102" s="212"/>
      <c r="BY102" s="212"/>
      <c r="BZ102" s="212"/>
      <c r="CA102" s="212"/>
      <c r="CB102" s="212"/>
      <c r="CC102" s="212"/>
      <c r="CD102" s="212"/>
      <c r="CE102" s="212"/>
      <c r="CF102" s="212"/>
      <c r="CG102" s="212"/>
      <c r="CH102" s="212"/>
      <c r="CI102" s="212"/>
      <c r="CJ102" s="212"/>
      <c r="CK102" s="212"/>
      <c r="CL102" s="212"/>
      <c r="CM102" s="212"/>
      <c r="CN102" s="212"/>
      <c r="CO102" s="212"/>
      <c r="CP102" s="212"/>
      <c r="CQ102" s="212"/>
      <c r="CR102" s="212"/>
      <c r="CS102" s="212"/>
      <c r="CT102" s="212"/>
      <c r="CU102" s="212"/>
      <c r="CV102" s="212"/>
      <c r="CW102" s="212"/>
      <c r="CX102" s="212"/>
      <c r="CY102" s="212"/>
      <c r="CZ102" s="212"/>
      <c r="DA102" s="212"/>
      <c r="DB102" s="212"/>
      <c r="DC102" s="212"/>
      <c r="DD102" s="212"/>
      <c r="DE102" s="212"/>
      <c r="DF102" s="212"/>
      <c r="DG102" s="212"/>
      <c r="DH102" s="212"/>
      <c r="DI102" s="212"/>
      <c r="DJ102" s="212"/>
      <c r="DK102" s="212"/>
      <c r="DL102" s="212"/>
      <c r="DM102" s="212"/>
      <c r="DN102" s="212"/>
      <c r="DO102" s="212"/>
      <c r="DP102" s="212"/>
      <c r="DQ102" s="212"/>
      <c r="DR102" s="212"/>
      <c r="DS102" s="212"/>
      <c r="DT102" s="212"/>
      <c r="DU102" s="212"/>
      <c r="DV102" s="212"/>
      <c r="DW102" s="212"/>
      <c r="DX102" s="212"/>
      <c r="DY102" s="212"/>
      <c r="DZ102" s="212"/>
      <c r="EA102" s="212"/>
      <c r="EB102" s="212"/>
      <c r="EC102" s="212"/>
      <c r="ED102" s="212"/>
      <c r="EE102" s="212"/>
      <c r="EF102" s="212"/>
      <c r="EG102" s="212"/>
      <c r="EH102" s="212"/>
      <c r="EI102" s="212"/>
      <c r="EJ102" s="212"/>
      <c r="EK102" s="212"/>
      <c r="EL102" s="212"/>
      <c r="EM102" s="212"/>
      <c r="EN102" s="212"/>
      <c r="EO102" s="212"/>
      <c r="EP102" s="212"/>
      <c r="EQ102" s="212"/>
      <c r="ER102" s="212"/>
      <c r="ES102" s="212"/>
      <c r="ET102" s="212"/>
      <c r="EU102" s="212"/>
      <c r="EV102" s="212"/>
      <c r="EW102" s="212"/>
      <c r="EX102" s="212"/>
      <c r="EY102" s="212"/>
      <c r="EZ102" s="212"/>
      <c r="FA102" s="212"/>
      <c r="FB102" s="212"/>
      <c r="FC102" s="212"/>
      <c r="FD102" s="212"/>
      <c r="FE102" s="212"/>
      <c r="FF102" s="212"/>
      <c r="FG102" s="212"/>
      <c r="FH102" s="212"/>
      <c r="FI102" s="212"/>
      <c r="FJ102" s="212"/>
      <c r="FK102" s="212"/>
      <c r="FL102" s="212"/>
      <c r="FM102" s="212"/>
      <c r="FN102" s="212"/>
      <c r="FO102" s="212"/>
      <c r="FP102" s="212"/>
      <c r="FQ102" s="212"/>
      <c r="FR102" s="212"/>
      <c r="FS102" s="212"/>
      <c r="FT102" s="212"/>
      <c r="FU102" s="212"/>
      <c r="FV102" s="212"/>
      <c r="FW102" s="212"/>
      <c r="FX102" s="212"/>
      <c r="FY102" s="212"/>
      <c r="FZ102" s="212"/>
      <c r="GA102" s="212"/>
      <c r="GB102" s="212"/>
      <c r="GC102" s="212"/>
      <c r="GD102" s="212"/>
      <c r="GE102" s="212"/>
      <c r="GF102" s="212"/>
      <c r="GG102" s="212"/>
      <c r="GH102" s="212"/>
      <c r="GI102" s="212"/>
      <c r="GJ102" s="212"/>
      <c r="GK102" s="212"/>
      <c r="GL102" s="212"/>
      <c r="GM102" s="212"/>
      <c r="GN102" s="212"/>
      <c r="GO102" s="212"/>
      <c r="GP102" s="212"/>
      <c r="GQ102" s="212"/>
      <c r="GR102" s="212"/>
      <c r="GS102" s="212"/>
      <c r="GT102" s="212"/>
      <c r="GU102" s="212"/>
      <c r="GV102" s="212"/>
      <c r="GW102" s="212"/>
      <c r="GX102" s="212"/>
      <c r="GY102" s="212"/>
      <c r="GZ102" s="212"/>
      <c r="HA102" s="212"/>
      <c r="HB102" s="212"/>
      <c r="HC102" s="212"/>
      <c r="HD102" s="212"/>
      <c r="HE102" s="212"/>
      <c r="HF102" s="212"/>
      <c r="HG102" s="212"/>
      <c r="HH102" s="212"/>
      <c r="HI102" s="212"/>
      <c r="HJ102" s="212"/>
      <c r="HK102" s="212"/>
      <c r="HL102" s="212"/>
      <c r="HM102" s="212"/>
      <c r="HN102" s="212"/>
      <c r="HO102" s="212"/>
      <c r="HP102" s="212"/>
      <c r="HQ102" s="212"/>
      <c r="HR102" s="212"/>
      <c r="HS102" s="212"/>
      <c r="HT102" s="212"/>
      <c r="HU102" s="212"/>
      <c r="HV102" s="212"/>
      <c r="HW102" s="212"/>
      <c r="HX102" s="212"/>
      <c r="HY102" s="212"/>
      <c r="HZ102" s="212"/>
      <c r="IA102" s="212"/>
      <c r="IB102" s="212"/>
      <c r="IC102" s="212"/>
      <c r="ID102" s="212"/>
      <c r="IE102" s="212"/>
      <c r="IF102" s="212"/>
      <c r="IG102" s="212"/>
      <c r="IH102" s="212"/>
      <c r="II102" s="212"/>
      <c r="IJ102" s="212"/>
      <c r="IK102" s="212"/>
      <c r="IL102" s="212"/>
      <c r="IM102" s="212"/>
      <c r="IN102" s="212"/>
      <c r="IO102" s="212"/>
      <c r="IP102" s="212"/>
      <c r="IQ102" s="212"/>
      <c r="IR102" s="217"/>
      <c r="IS102" s="217"/>
      <c r="IT102" s="217"/>
      <c r="IU102" s="217"/>
      <c r="IV102" s="217"/>
      <c r="IW102" s="217"/>
      <c r="IX102" s="217"/>
      <c r="IY102" s="217"/>
      <c r="IZ102" s="217"/>
      <c r="JA102" s="217"/>
      <c r="JB102" s="217"/>
      <c r="JC102" s="217"/>
      <c r="JD102" s="217"/>
      <c r="JE102" s="217"/>
      <c r="JF102" s="217"/>
      <c r="JG102" s="217"/>
      <c r="JH102" s="217"/>
      <c r="JI102" s="217"/>
      <c r="JJ102" s="217"/>
      <c r="JK102" s="217"/>
      <c r="JL102" s="217"/>
      <c r="JM102" s="217"/>
      <c r="JN102" s="217"/>
      <c r="JO102" s="217"/>
      <c r="JP102" s="217"/>
      <c r="JQ102" s="217"/>
      <c r="JR102" s="217"/>
      <c r="JS102" s="217"/>
      <c r="JT102" s="217"/>
      <c r="JU102" s="217"/>
      <c r="JV102" s="217"/>
      <c r="JW102" s="217"/>
      <c r="JX102" s="217"/>
      <c r="JY102" s="217"/>
      <c r="JZ102" s="217"/>
      <c r="KA102" s="217"/>
      <c r="KB102" s="217"/>
      <c r="KC102" s="217"/>
      <c r="KD102" s="217"/>
      <c r="KE102" s="217"/>
      <c r="KF102" s="217"/>
      <c r="KG102" s="217"/>
      <c r="KH102" s="217"/>
      <c r="KI102" s="217"/>
      <c r="KJ102" s="217"/>
      <c r="KK102" s="217"/>
      <c r="KL102" s="217"/>
      <c r="KM102" s="217"/>
      <c r="KN102" s="217"/>
      <c r="KO102" s="217"/>
      <c r="KP102" s="217"/>
      <c r="KQ102" s="217"/>
      <c r="KR102" s="217"/>
      <c r="KS102" s="217"/>
      <c r="KT102" s="217"/>
      <c r="KU102" s="217"/>
      <c r="KV102" s="217"/>
      <c r="KW102" s="217"/>
      <c r="KX102" s="217"/>
      <c r="KY102" s="217"/>
      <c r="KZ102" s="217"/>
      <c r="LA102" s="217"/>
      <c r="LB102" s="217"/>
      <c r="LC102" s="217"/>
      <c r="LD102" s="217"/>
      <c r="LE102" s="217"/>
      <c r="LF102" s="217"/>
      <c r="LG102" s="217"/>
      <c r="LH102" s="217"/>
      <c r="LI102" s="217"/>
      <c r="LJ102" s="217"/>
      <c r="LK102" s="217"/>
      <c r="LL102" s="217"/>
      <c r="LM102" s="217"/>
      <c r="LN102" s="217"/>
      <c r="LO102" s="217"/>
      <c r="LP102" s="217"/>
      <c r="LQ102" s="217"/>
      <c r="LR102" s="217"/>
      <c r="LS102" s="217"/>
      <c r="LT102" s="217"/>
      <c r="LU102" s="217"/>
      <c r="LV102" s="217"/>
      <c r="LW102" s="217"/>
      <c r="LX102" s="217"/>
      <c r="LY102" s="217"/>
      <c r="LZ102" s="217"/>
      <c r="MA102" s="217"/>
      <c r="MB102" s="217"/>
      <c r="MC102" s="217"/>
      <c r="MD102" s="217"/>
      <c r="ME102" s="217"/>
      <c r="MF102" s="217"/>
      <c r="MG102" s="217"/>
      <c r="MH102" s="217"/>
      <c r="MI102" s="217"/>
      <c r="MJ102" s="217"/>
      <c r="MK102" s="217"/>
      <c r="ML102" s="217"/>
      <c r="MM102" s="217"/>
      <c r="MN102" s="217"/>
      <c r="MO102" s="217"/>
      <c r="MP102" s="217"/>
      <c r="MQ102" s="217"/>
      <c r="MR102" s="217"/>
      <c r="MS102" s="217"/>
      <c r="MT102" s="217"/>
      <c r="MU102" s="217"/>
      <c r="MV102" s="217"/>
      <c r="MW102" s="217"/>
      <c r="MX102" s="217"/>
      <c r="MY102" s="217"/>
      <c r="MZ102" s="217"/>
      <c r="NA102" s="217"/>
      <c r="NB102" s="217"/>
      <c r="NC102" s="217"/>
      <c r="ND102" s="217"/>
      <c r="NE102" s="217"/>
      <c r="NF102" s="217"/>
      <c r="NG102" s="217"/>
      <c r="NH102" s="217"/>
      <c r="NI102" s="217"/>
      <c r="NJ102" s="217"/>
      <c r="NK102" s="217"/>
      <c r="NL102" s="217"/>
      <c r="NM102" s="217"/>
      <c r="NN102" s="217"/>
      <c r="NO102" s="217"/>
      <c r="NP102" s="217"/>
      <c r="NQ102" s="217"/>
      <c r="NR102" s="217"/>
      <c r="NS102" s="217"/>
      <c r="NT102" s="217"/>
      <c r="NU102" s="217"/>
      <c r="NV102" s="217"/>
      <c r="NW102" s="217"/>
      <c r="NX102" s="217"/>
      <c r="NY102" s="217"/>
      <c r="NZ102" s="217"/>
      <c r="OA102" s="217"/>
      <c r="OB102" s="217"/>
      <c r="OC102" s="217"/>
      <c r="OD102" s="217"/>
      <c r="OE102" s="217"/>
      <c r="OF102" s="217"/>
      <c r="OG102" s="217"/>
      <c r="OH102" s="217"/>
      <c r="OI102" s="217"/>
      <c r="OJ102" s="217"/>
      <c r="OK102" s="217"/>
      <c r="OL102" s="217"/>
      <c r="OM102" s="217"/>
      <c r="ON102" s="217"/>
      <c r="OO102" s="217"/>
      <c r="OP102" s="217"/>
      <c r="OQ102" s="217"/>
      <c r="OR102" s="217"/>
      <c r="OS102" s="217"/>
      <c r="OT102" s="217"/>
      <c r="OU102" s="217"/>
      <c r="OV102" s="217"/>
      <c r="OW102" s="217"/>
      <c r="OX102" s="217"/>
      <c r="OY102" s="217"/>
      <c r="OZ102" s="217"/>
      <c r="PA102" s="217"/>
      <c r="PB102" s="217"/>
      <c r="PC102" s="217"/>
      <c r="PD102" s="217"/>
      <c r="PE102" s="217"/>
      <c r="PF102" s="217"/>
      <c r="PG102" s="217"/>
      <c r="PH102" s="217"/>
      <c r="PI102" s="217"/>
      <c r="PJ102" s="217"/>
      <c r="PK102" s="217"/>
      <c r="PL102" s="217"/>
      <c r="PM102" s="217"/>
      <c r="PN102" s="217"/>
      <c r="PO102" s="217"/>
      <c r="PP102" s="217"/>
      <c r="PQ102" s="217"/>
      <c r="PR102" s="217"/>
      <c r="PS102" s="217"/>
      <c r="PT102" s="217"/>
      <c r="PU102" s="217"/>
      <c r="PV102" s="217"/>
      <c r="PW102" s="217"/>
      <c r="PX102" s="217"/>
      <c r="PY102" s="217"/>
      <c r="PZ102" s="217"/>
      <c r="QA102" s="217"/>
      <c r="QB102" s="217"/>
      <c r="QC102" s="217"/>
      <c r="QD102" s="217"/>
      <c r="QE102" s="217"/>
      <c r="QF102" s="217"/>
      <c r="QG102" s="217"/>
      <c r="QH102" s="217"/>
      <c r="QI102" s="217"/>
      <c r="QJ102" s="217"/>
      <c r="QK102" s="217"/>
      <c r="QL102" s="217"/>
      <c r="QM102" s="217"/>
      <c r="QN102" s="217"/>
      <c r="QO102" s="217"/>
      <c r="QP102" s="217"/>
      <c r="QQ102" s="217"/>
      <c r="QR102" s="217"/>
      <c r="QS102" s="217"/>
      <c r="QT102" s="217"/>
      <c r="QU102" s="217"/>
      <c r="QV102" s="217"/>
      <c r="QW102" s="217"/>
      <c r="QX102" s="217"/>
      <c r="QY102" s="217"/>
      <c r="QZ102" s="217"/>
      <c r="RA102" s="217"/>
      <c r="RB102" s="217"/>
      <c r="RC102" s="217"/>
      <c r="RD102" s="217"/>
      <c r="RE102" s="217"/>
      <c r="RF102" s="217"/>
      <c r="RG102" s="217"/>
      <c r="RH102" s="217"/>
      <c r="RI102" s="217"/>
      <c r="RJ102" s="217"/>
      <c r="RK102" s="217"/>
      <c r="RL102" s="217"/>
      <c r="RM102" s="217"/>
      <c r="RN102" s="217"/>
      <c r="RO102" s="217"/>
      <c r="RP102" s="217"/>
      <c r="RQ102" s="217"/>
      <c r="RR102" s="217"/>
      <c r="RS102" s="217"/>
      <c r="RT102" s="217"/>
      <c r="RU102" s="217"/>
      <c r="RV102" s="217"/>
      <c r="RW102" s="217"/>
      <c r="RX102" s="217"/>
      <c r="RY102" s="217"/>
      <c r="RZ102" s="217"/>
      <c r="SA102" s="217"/>
      <c r="SB102" s="217"/>
      <c r="SC102" s="217"/>
      <c r="SD102" s="217"/>
      <c r="SE102" s="217"/>
      <c r="SF102" s="217"/>
      <c r="SG102" s="217"/>
      <c r="SH102" s="217"/>
      <c r="SI102" s="217"/>
      <c r="SJ102" s="217"/>
      <c r="SK102" s="217"/>
      <c r="SL102" s="217"/>
      <c r="SM102" s="217"/>
      <c r="SN102" s="217"/>
      <c r="SO102" s="217"/>
      <c r="SP102" s="217"/>
      <c r="SQ102" s="217"/>
      <c r="SR102" s="217"/>
      <c r="SS102" s="217"/>
      <c r="ST102" s="217"/>
      <c r="SU102" s="217"/>
      <c r="SV102" s="217"/>
      <c r="SW102" s="217"/>
      <c r="SX102" s="217"/>
      <c r="SY102" s="217"/>
      <c r="SZ102" s="217"/>
      <c r="TA102" s="217"/>
      <c r="TB102" s="217"/>
      <c r="TC102" s="217"/>
      <c r="TD102" s="217"/>
      <c r="TE102" s="217"/>
      <c r="TF102" s="217"/>
      <c r="TG102" s="217"/>
      <c r="TH102" s="217"/>
      <c r="TI102" s="217"/>
      <c r="TJ102" s="217"/>
      <c r="TK102" s="217"/>
      <c r="TL102" s="217"/>
      <c r="TM102" s="217"/>
      <c r="TN102" s="217"/>
      <c r="TO102" s="217"/>
      <c r="TP102" s="217"/>
      <c r="TQ102" s="217"/>
      <c r="TR102" s="217"/>
      <c r="TS102" s="217"/>
      <c r="TT102" s="217"/>
      <c r="TU102" s="217"/>
      <c r="TV102" s="217"/>
      <c r="TW102" s="217"/>
      <c r="TX102" s="217"/>
      <c r="TY102" s="217"/>
      <c r="TZ102" s="217"/>
      <c r="UA102" s="217"/>
      <c r="UB102" s="217"/>
      <c r="UC102" s="217"/>
      <c r="UD102" s="217"/>
      <c r="UE102" s="217"/>
      <c r="UF102" s="217"/>
      <c r="UG102" s="217"/>
      <c r="UH102" s="217"/>
      <c r="UI102" s="217"/>
      <c r="UJ102" s="217"/>
      <c r="UK102" s="217"/>
      <c r="UL102" s="217"/>
      <c r="UM102" s="217"/>
      <c r="UN102" s="217"/>
      <c r="UO102" s="217"/>
      <c r="UP102" s="217"/>
      <c r="UQ102" s="217"/>
      <c r="UR102" s="217"/>
      <c r="US102" s="217"/>
      <c r="UT102" s="217"/>
      <c r="UU102" s="217"/>
      <c r="UV102" s="217"/>
      <c r="UW102" s="217"/>
      <c r="UX102" s="217"/>
      <c r="UY102" s="217"/>
      <c r="UZ102" s="217"/>
      <c r="VA102" s="217"/>
      <c r="VB102" s="217"/>
      <c r="VC102" s="217"/>
      <c r="VD102" s="217"/>
      <c r="VE102" s="217"/>
      <c r="VF102" s="217"/>
      <c r="VG102" s="217"/>
      <c r="VH102" s="217"/>
      <c r="VI102" s="217"/>
      <c r="VJ102" s="217"/>
      <c r="VK102" s="217"/>
      <c r="VL102" s="217"/>
      <c r="VM102" s="217"/>
      <c r="VN102" s="217"/>
      <c r="VO102" s="217"/>
      <c r="VP102" s="217"/>
      <c r="VQ102" s="217"/>
      <c r="VR102" s="217"/>
      <c r="VS102" s="217"/>
      <c r="VT102" s="217"/>
      <c r="VU102" s="217"/>
      <c r="VV102" s="217"/>
      <c r="VW102" s="217"/>
      <c r="VX102" s="217"/>
      <c r="VY102" s="217"/>
      <c r="VZ102" s="217"/>
      <c r="WA102" s="217"/>
      <c r="WB102" s="217"/>
      <c r="WC102" s="217"/>
      <c r="WD102" s="217"/>
      <c r="WE102" s="217"/>
      <c r="WF102" s="217"/>
      <c r="WG102" s="217"/>
      <c r="WH102" s="217"/>
      <c r="WI102" s="217"/>
      <c r="WJ102" s="217"/>
      <c r="WK102" s="217"/>
      <c r="WL102" s="217"/>
      <c r="WM102" s="217"/>
      <c r="WN102" s="217"/>
      <c r="WO102" s="217"/>
      <c r="WP102" s="217"/>
      <c r="WQ102" s="217"/>
      <c r="WR102" s="217"/>
      <c r="WS102" s="217"/>
      <c r="WT102" s="217"/>
      <c r="WU102" s="217"/>
      <c r="WV102" s="217"/>
      <c r="WW102" s="217"/>
      <c r="WX102" s="217"/>
      <c r="WY102" s="217"/>
      <c r="WZ102" s="217"/>
      <c r="XA102" s="217"/>
      <c r="XB102" s="217"/>
      <c r="XC102" s="217"/>
      <c r="XD102" s="217"/>
      <c r="XE102" s="217"/>
      <c r="XF102" s="217"/>
      <c r="XG102" s="217"/>
      <c r="XH102" s="217"/>
      <c r="XI102" s="217"/>
      <c r="XJ102" s="217"/>
      <c r="XK102" s="217"/>
      <c r="XL102" s="217"/>
      <c r="XM102" s="217"/>
      <c r="XN102" s="217"/>
      <c r="XO102" s="217"/>
      <c r="XP102" s="217"/>
      <c r="XQ102" s="217"/>
      <c r="XR102" s="217"/>
      <c r="XS102" s="217"/>
      <c r="XT102" s="217"/>
      <c r="XU102" s="217"/>
      <c r="XV102" s="217"/>
      <c r="XW102" s="217"/>
      <c r="XX102" s="217"/>
      <c r="XY102" s="217"/>
      <c r="XZ102" s="217"/>
      <c r="YA102" s="217"/>
      <c r="YB102" s="217"/>
      <c r="YC102" s="217"/>
      <c r="YD102" s="217"/>
      <c r="YE102" s="217"/>
      <c r="YF102" s="217"/>
      <c r="YG102" s="217"/>
      <c r="YH102" s="217"/>
      <c r="YI102" s="217"/>
      <c r="YJ102" s="217"/>
      <c r="YK102" s="217"/>
      <c r="YL102" s="217"/>
      <c r="YM102" s="217"/>
      <c r="YN102" s="217"/>
      <c r="YO102" s="217"/>
      <c r="YP102" s="217"/>
      <c r="YQ102" s="217"/>
      <c r="YR102" s="217"/>
      <c r="YS102" s="217"/>
      <c r="YT102" s="217"/>
      <c r="YU102" s="217"/>
      <c r="YV102" s="217"/>
      <c r="YW102" s="217"/>
      <c r="YX102" s="217"/>
      <c r="YY102" s="217"/>
      <c r="YZ102" s="217"/>
      <c r="ZA102" s="217"/>
      <c r="ZB102" s="217"/>
      <c r="ZC102" s="217"/>
      <c r="ZD102" s="217"/>
      <c r="ZE102" s="217"/>
      <c r="ZF102" s="217"/>
      <c r="ZG102" s="217"/>
      <c r="ZH102" s="217"/>
      <c r="ZI102" s="217"/>
      <c r="ZJ102" s="217"/>
      <c r="ZK102" s="217"/>
      <c r="ZL102" s="217"/>
      <c r="ZM102" s="217"/>
      <c r="ZN102" s="217"/>
      <c r="ZO102" s="217"/>
      <c r="ZP102" s="217"/>
      <c r="ZQ102" s="217"/>
      <c r="ZR102" s="217"/>
      <c r="ZS102" s="217"/>
      <c r="ZT102" s="217"/>
      <c r="ZU102" s="217"/>
      <c r="ZV102" s="217"/>
      <c r="ZW102" s="217"/>
      <c r="ZX102" s="217"/>
      <c r="ZY102" s="217"/>
      <c r="ZZ102" s="217"/>
      <c r="AAA102" s="217"/>
      <c r="AAB102" s="217"/>
      <c r="AAC102" s="217"/>
      <c r="AAD102" s="217"/>
      <c r="AAE102" s="217"/>
      <c r="AAF102" s="217"/>
      <c r="AAG102" s="217"/>
      <c r="AAH102" s="217"/>
      <c r="AAI102" s="217"/>
      <c r="AAJ102" s="217"/>
      <c r="AAK102" s="217"/>
      <c r="AAL102" s="217"/>
      <c r="AAM102" s="217"/>
      <c r="AAN102" s="217"/>
      <c r="AAO102" s="217"/>
      <c r="AAP102" s="217"/>
      <c r="AAQ102" s="217"/>
      <c r="AAR102" s="217"/>
      <c r="AAS102" s="217"/>
      <c r="AAT102" s="217"/>
      <c r="AAU102" s="217"/>
      <c r="AAV102" s="217"/>
      <c r="AAW102" s="217"/>
      <c r="AAX102" s="217"/>
      <c r="AAY102" s="217"/>
      <c r="AAZ102" s="217"/>
      <c r="ABA102" s="217"/>
      <c r="ABB102" s="217"/>
      <c r="ABC102" s="217"/>
      <c r="ABD102" s="217"/>
      <c r="ABE102" s="217"/>
      <c r="ABF102" s="217"/>
      <c r="ABG102" s="217"/>
      <c r="ABH102" s="217"/>
      <c r="ABI102" s="217"/>
      <c r="ABJ102" s="217"/>
      <c r="ABK102" s="217"/>
      <c r="ABL102" s="217"/>
      <c r="ABM102" s="217"/>
      <c r="ABN102" s="217"/>
      <c r="ABO102" s="217"/>
      <c r="ABP102" s="217"/>
      <c r="ABQ102" s="217"/>
      <c r="ABR102" s="217"/>
      <c r="ABS102" s="217"/>
      <c r="ABT102" s="217"/>
      <c r="ABU102" s="217"/>
      <c r="ABV102" s="217"/>
      <c r="ABW102" s="217"/>
      <c r="ABX102" s="217"/>
      <c r="ABY102" s="217"/>
      <c r="ABZ102" s="217"/>
      <c r="ACA102" s="217"/>
      <c r="ACB102" s="217"/>
      <c r="ACC102" s="217"/>
      <c r="ACD102" s="217"/>
      <c r="ACE102" s="217"/>
      <c r="ACF102" s="217"/>
      <c r="ACG102" s="217"/>
      <c r="ACH102" s="217"/>
      <c r="ACI102" s="217"/>
      <c r="ACJ102" s="217"/>
      <c r="ACK102" s="217"/>
      <c r="ACL102" s="217"/>
      <c r="ACM102" s="217"/>
      <c r="ACN102" s="217"/>
      <c r="ACO102" s="217"/>
      <c r="ACP102" s="217"/>
      <c r="ACQ102" s="217"/>
      <c r="ACR102" s="217"/>
      <c r="ACS102" s="217"/>
      <c r="ACT102" s="217"/>
      <c r="ACU102" s="217"/>
      <c r="ACV102" s="217"/>
      <c r="ACW102" s="217"/>
      <c r="ACX102" s="217"/>
      <c r="ACY102" s="217"/>
      <c r="ACZ102" s="217"/>
      <c r="ADA102" s="217"/>
      <c r="ADB102" s="217"/>
      <c r="ADC102" s="217"/>
      <c r="ADD102" s="217"/>
      <c r="ADE102" s="217"/>
      <c r="ADF102" s="217"/>
      <c r="ADG102" s="217"/>
      <c r="ADH102" s="217"/>
      <c r="ADI102" s="217"/>
      <c r="ADJ102" s="217"/>
      <c r="ADK102" s="217"/>
      <c r="ADL102" s="217"/>
      <c r="ADM102" s="217"/>
      <c r="ADN102" s="217"/>
      <c r="ADO102" s="217"/>
      <c r="ADP102" s="217"/>
      <c r="ADQ102" s="217"/>
      <c r="ADR102" s="217"/>
      <c r="ADS102" s="217"/>
      <c r="ADT102" s="217"/>
      <c r="ADU102" s="217"/>
      <c r="ADV102" s="217"/>
      <c r="ADW102" s="217"/>
      <c r="ADX102" s="217"/>
      <c r="ADY102" s="217"/>
      <c r="ADZ102" s="217"/>
      <c r="AEA102" s="217"/>
      <c r="AEB102" s="217"/>
      <c r="AEC102" s="217"/>
      <c r="AED102" s="217"/>
      <c r="AEE102" s="217"/>
      <c r="AEF102" s="217"/>
      <c r="AEG102" s="217"/>
      <c r="AEH102" s="217"/>
      <c r="AEI102" s="217"/>
      <c r="AEJ102" s="217"/>
      <c r="AEK102" s="217"/>
      <c r="AEL102" s="217"/>
      <c r="AEM102" s="217"/>
      <c r="AEN102" s="217"/>
      <c r="AEO102" s="217"/>
      <c r="AEP102" s="217"/>
      <c r="AEQ102" s="217"/>
      <c r="AER102" s="217"/>
      <c r="AES102" s="217"/>
      <c r="AET102" s="217"/>
      <c r="AEU102" s="217"/>
      <c r="AEV102" s="217"/>
      <c r="AEW102" s="217"/>
      <c r="AEX102" s="217"/>
      <c r="AEY102" s="217"/>
      <c r="AEZ102" s="217"/>
      <c r="AFA102" s="217"/>
      <c r="AFB102" s="217"/>
      <c r="AFC102" s="217"/>
      <c r="AFD102" s="217"/>
      <c r="AFE102" s="217"/>
      <c r="AFF102" s="217"/>
      <c r="AFG102" s="217"/>
      <c r="AFH102" s="217"/>
      <c r="AFI102" s="217"/>
      <c r="AFJ102" s="217"/>
      <c r="AFK102" s="217"/>
      <c r="AFL102" s="217"/>
      <c r="AFM102" s="217"/>
      <c r="AFN102" s="217"/>
      <c r="AFO102" s="217"/>
      <c r="AFP102" s="217"/>
      <c r="AFQ102" s="217"/>
      <c r="AFR102" s="217"/>
      <c r="AFS102" s="217"/>
      <c r="AFT102" s="217"/>
      <c r="AFU102" s="217"/>
      <c r="AFV102" s="217"/>
      <c r="AFW102" s="217"/>
      <c r="AFX102" s="217"/>
      <c r="AFY102" s="217"/>
      <c r="AFZ102" s="217"/>
      <c r="AGA102" s="217"/>
      <c r="AGB102" s="217"/>
      <c r="AGC102" s="217"/>
      <c r="AGD102" s="217"/>
      <c r="AGE102" s="217"/>
      <c r="AGF102" s="217"/>
      <c r="AGG102" s="217"/>
      <c r="AGH102" s="217"/>
      <c r="AGI102" s="217"/>
      <c r="AGJ102" s="217"/>
      <c r="AGK102" s="217"/>
      <c r="AGL102" s="217"/>
      <c r="AGM102" s="217"/>
      <c r="AGN102" s="217"/>
      <c r="AGO102" s="217"/>
      <c r="AGP102" s="217"/>
      <c r="AGQ102" s="217"/>
      <c r="AGR102" s="217"/>
      <c r="AGS102" s="217"/>
      <c r="AGT102" s="217"/>
      <c r="AGU102" s="217"/>
      <c r="AGV102" s="217"/>
      <c r="AGW102" s="217"/>
      <c r="AGX102" s="217"/>
      <c r="AGY102" s="217"/>
      <c r="AGZ102" s="217"/>
      <c r="AHA102" s="217"/>
      <c r="AHB102" s="217"/>
      <c r="AHC102" s="217"/>
      <c r="AHD102" s="217"/>
      <c r="AHE102" s="217"/>
      <c r="AHF102" s="217"/>
      <c r="AHG102" s="217"/>
      <c r="AHH102" s="217"/>
      <c r="AHI102" s="217"/>
      <c r="AHJ102" s="217"/>
      <c r="AHK102" s="217"/>
      <c r="AHL102" s="217"/>
      <c r="AHM102" s="217"/>
      <c r="AHN102" s="217"/>
      <c r="AHO102" s="217"/>
      <c r="AHP102" s="217"/>
      <c r="AHQ102" s="217"/>
      <c r="AHR102" s="217"/>
      <c r="AHS102" s="217"/>
      <c r="AHT102" s="217"/>
      <c r="AHU102" s="217"/>
      <c r="AHV102" s="217"/>
      <c r="AHW102" s="217"/>
      <c r="AHX102" s="217"/>
      <c r="AHY102" s="217"/>
      <c r="AHZ102" s="217"/>
      <c r="AIA102" s="217"/>
      <c r="AIB102" s="217"/>
      <c r="AIC102" s="217"/>
      <c r="AID102" s="217"/>
      <c r="AIE102" s="217"/>
      <c r="AIF102" s="217"/>
      <c r="AIG102" s="217"/>
      <c r="AIH102" s="217"/>
      <c r="AII102" s="217"/>
      <c r="AIJ102" s="217"/>
      <c r="AIK102" s="217"/>
      <c r="AIL102" s="217"/>
      <c r="AIM102" s="217"/>
      <c r="AIN102" s="217"/>
      <c r="AIO102" s="217"/>
      <c r="AIP102" s="217"/>
      <c r="AIQ102" s="217"/>
      <c r="AIR102" s="217"/>
      <c r="AIS102" s="217"/>
      <c r="AIT102" s="217"/>
      <c r="AIU102" s="217"/>
      <c r="AIV102" s="217"/>
      <c r="AIW102" s="217"/>
      <c r="AIX102" s="217"/>
      <c r="AIY102" s="217"/>
      <c r="AIZ102" s="217"/>
      <c r="AJA102" s="217"/>
      <c r="AJB102" s="217"/>
      <c r="AJC102" s="217"/>
      <c r="AJD102" s="217"/>
      <c r="AJE102" s="217"/>
      <c r="AJF102" s="217"/>
      <c r="AJG102" s="217"/>
      <c r="AJH102" s="217"/>
      <c r="AJI102" s="217"/>
      <c r="AJJ102" s="217"/>
      <c r="AJK102" s="217"/>
      <c r="AJL102" s="217"/>
      <c r="AJM102" s="217"/>
      <c r="AJN102" s="217"/>
      <c r="AJO102" s="217"/>
      <c r="AJP102" s="217"/>
      <c r="AJQ102" s="217"/>
      <c r="AJR102" s="217"/>
      <c r="AJS102" s="217"/>
      <c r="AJT102" s="217"/>
      <c r="AJU102" s="217"/>
      <c r="AJV102" s="217"/>
      <c r="AJW102" s="217"/>
      <c r="AJX102" s="217"/>
      <c r="AJY102" s="217"/>
      <c r="AJZ102" s="217"/>
      <c r="AKA102" s="217"/>
      <c r="AKB102" s="217"/>
      <c r="AKC102" s="217"/>
      <c r="AKD102" s="217"/>
      <c r="AKE102" s="217"/>
      <c r="AKF102" s="217"/>
      <c r="AKG102" s="217"/>
      <c r="AKH102" s="217"/>
      <c r="AKI102" s="217"/>
      <c r="AKJ102" s="217"/>
      <c r="AKK102" s="217"/>
      <c r="AKL102" s="217"/>
      <c r="AKM102" s="217"/>
      <c r="AKN102" s="217"/>
      <c r="AKO102" s="217"/>
      <c r="AKP102" s="217"/>
      <c r="AKQ102" s="217"/>
      <c r="AKR102" s="217"/>
      <c r="AKS102" s="217"/>
      <c r="AKT102" s="217"/>
      <c r="AKU102" s="217"/>
      <c r="AKV102" s="217"/>
      <c r="AKW102" s="217"/>
      <c r="AKX102" s="217"/>
      <c r="AKY102" s="217"/>
      <c r="AKZ102" s="217"/>
      <c r="ALA102" s="217"/>
      <c r="ALB102" s="217"/>
      <c r="ALC102" s="217"/>
      <c r="ALD102" s="217"/>
      <c r="ALE102" s="217"/>
      <c r="ALF102" s="217"/>
      <c r="ALG102" s="217"/>
      <c r="ALH102" s="217"/>
      <c r="ALI102" s="217"/>
      <c r="ALJ102" s="217"/>
      <c r="ALK102" s="217"/>
      <c r="ALL102" s="217"/>
      <c r="ALM102" s="217"/>
      <c r="ALN102" s="217"/>
      <c r="ALO102" s="217"/>
      <c r="ALP102" s="217"/>
      <c r="ALQ102" s="217"/>
      <c r="ALR102" s="217"/>
      <c r="ALS102" s="217"/>
      <c r="ALT102" s="217"/>
      <c r="ALU102" s="217"/>
      <c r="ALV102" s="217"/>
      <c r="ALW102" s="217"/>
      <c r="ALX102" s="217"/>
      <c r="ALY102" s="217"/>
      <c r="ALZ102" s="217"/>
      <c r="AMA102" s="217"/>
      <c r="AMB102" s="217"/>
      <c r="AMC102" s="217"/>
      <c r="AMD102" s="217"/>
      <c r="AME102" s="217"/>
      <c r="AMF102" s="217"/>
      <c r="AMK102" s="217"/>
    </row>
    <row r="103" s="3" customFormat="true" ht="16.5" hidden="true" customHeight="true" outlineLevel="0" collapsed="false">
      <c r="A103" s="221"/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16"/>
      <c r="Q103" s="220"/>
    </row>
    <row r="104" s="3" customFormat="true" ht="25.5" hidden="false" customHeight="true" outlineLevel="0" collapsed="false">
      <c r="A104" s="191" t="s">
        <v>300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216"/>
      <c r="Q104" s="220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 s="142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2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  <c r="GH104" s="142"/>
      <c r="GI104" s="142"/>
      <c r="GJ104" s="142"/>
      <c r="GK104" s="142"/>
      <c r="GL104" s="142"/>
      <c r="GM104" s="142"/>
      <c r="GN104" s="142"/>
      <c r="GO104" s="142"/>
      <c r="GP104" s="142"/>
      <c r="GQ104" s="142"/>
      <c r="GR104" s="142"/>
      <c r="GS104" s="142"/>
      <c r="GT104" s="142"/>
      <c r="GU104" s="142"/>
      <c r="GV104" s="142"/>
      <c r="GW104" s="142"/>
      <c r="GX104" s="142"/>
      <c r="GY104" s="142"/>
      <c r="GZ104" s="142"/>
      <c r="HA104" s="142"/>
      <c r="HB104" s="142"/>
      <c r="HC104" s="142"/>
      <c r="HD104" s="142"/>
      <c r="HE104" s="142"/>
      <c r="HF104" s="142"/>
      <c r="HG104" s="142"/>
      <c r="HH104" s="142"/>
      <c r="HI104" s="142"/>
      <c r="HJ104" s="142"/>
      <c r="HK104" s="142"/>
      <c r="HL104" s="142"/>
      <c r="HM104" s="142"/>
      <c r="HN104" s="142"/>
      <c r="HO104" s="142"/>
      <c r="HP104" s="142"/>
      <c r="HQ104" s="142"/>
      <c r="HR104" s="142"/>
      <c r="HS104" s="142"/>
      <c r="HT104" s="142"/>
      <c r="HU104" s="142"/>
      <c r="HV104" s="142"/>
      <c r="HW104" s="142"/>
      <c r="HX104" s="142"/>
      <c r="HY104" s="142"/>
      <c r="HZ104" s="142"/>
      <c r="IA104" s="142"/>
      <c r="IB104" s="142"/>
      <c r="IC104" s="142"/>
      <c r="ID104" s="142"/>
      <c r="IE104" s="142"/>
      <c r="IF104" s="142"/>
      <c r="IG104" s="142"/>
      <c r="IH104" s="142"/>
      <c r="II104" s="142"/>
      <c r="IJ104" s="142"/>
      <c r="IK104" s="142"/>
      <c r="IL104" s="142"/>
      <c r="IM104" s="142"/>
      <c r="IN104" s="142"/>
      <c r="IO104" s="142"/>
      <c r="IP104" s="142"/>
      <c r="IQ104" s="142"/>
      <c r="IR104" s="142"/>
      <c r="IS104" s="142"/>
      <c r="IT104" s="142"/>
      <c r="IU104" s="142"/>
      <c r="IV104" s="142"/>
      <c r="IW104" s="142"/>
      <c r="IX104" s="142"/>
      <c r="IY104" s="142"/>
      <c r="IZ104" s="142"/>
      <c r="JA104" s="142"/>
      <c r="JB104" s="142"/>
      <c r="JC104" s="142"/>
      <c r="JD104" s="142"/>
      <c r="JE104" s="142"/>
      <c r="JF104" s="142"/>
      <c r="JG104" s="142"/>
      <c r="JH104" s="142"/>
      <c r="JI104" s="142"/>
      <c r="JJ104" s="142"/>
      <c r="JK104" s="142"/>
      <c r="JL104" s="142"/>
      <c r="JM104" s="142"/>
      <c r="JN104" s="142"/>
      <c r="JO104" s="142"/>
      <c r="JP104" s="142"/>
      <c r="JQ104" s="142"/>
      <c r="JR104" s="142"/>
      <c r="JS104" s="142"/>
      <c r="JT104" s="142"/>
      <c r="JU104" s="142"/>
      <c r="JV104" s="142"/>
      <c r="JW104" s="142"/>
      <c r="JX104" s="142"/>
      <c r="JY104" s="142"/>
      <c r="JZ104" s="142"/>
      <c r="KA104" s="142"/>
      <c r="KB104" s="142"/>
      <c r="KC104" s="142"/>
      <c r="KD104" s="142"/>
      <c r="KE104" s="142"/>
      <c r="KF104" s="142"/>
      <c r="KG104" s="142"/>
      <c r="KH104" s="142"/>
      <c r="KI104" s="142"/>
      <c r="KJ104" s="142"/>
      <c r="KK104" s="142"/>
      <c r="KL104" s="142"/>
      <c r="KM104" s="142"/>
      <c r="KN104" s="142"/>
      <c r="KO104" s="142"/>
      <c r="KP104" s="142"/>
      <c r="KQ104" s="142"/>
      <c r="KR104" s="142"/>
      <c r="KS104" s="142"/>
      <c r="KT104" s="142"/>
      <c r="KU104" s="142"/>
      <c r="KV104" s="142"/>
      <c r="KW104" s="142"/>
      <c r="KX104" s="142"/>
      <c r="KY104" s="142"/>
      <c r="KZ104" s="142"/>
      <c r="LA104" s="142"/>
      <c r="LB104" s="142"/>
      <c r="LC104" s="142"/>
      <c r="LD104" s="142"/>
      <c r="LE104" s="142"/>
      <c r="LF104" s="142"/>
      <c r="LG104" s="142"/>
      <c r="LH104" s="142"/>
      <c r="LI104" s="142"/>
      <c r="LJ104" s="142"/>
      <c r="LK104" s="142"/>
      <c r="LL104" s="142"/>
      <c r="LM104" s="142"/>
      <c r="LN104" s="142"/>
      <c r="LO104" s="142"/>
      <c r="LP104" s="142"/>
      <c r="LQ104" s="142"/>
      <c r="LR104" s="142"/>
      <c r="LS104" s="142"/>
      <c r="LT104" s="142"/>
      <c r="LU104" s="142"/>
      <c r="LV104" s="142"/>
      <c r="LW104" s="142"/>
      <c r="LX104" s="142"/>
      <c r="LY104" s="142"/>
      <c r="LZ104" s="142"/>
      <c r="MA104" s="142"/>
      <c r="MB104" s="142"/>
      <c r="MC104" s="142"/>
      <c r="MD104" s="142"/>
      <c r="ME104" s="142"/>
      <c r="MF104" s="142"/>
      <c r="MG104" s="142"/>
      <c r="MH104" s="142"/>
      <c r="MI104" s="142"/>
      <c r="MJ104" s="142"/>
      <c r="MK104" s="142"/>
      <c r="ML104" s="142"/>
      <c r="MM104" s="142"/>
      <c r="MN104" s="142"/>
      <c r="MO104" s="142"/>
      <c r="MP104" s="142"/>
      <c r="MQ104" s="142"/>
      <c r="MR104" s="142"/>
      <c r="MS104" s="142"/>
      <c r="MT104" s="142"/>
      <c r="MU104" s="142"/>
      <c r="MV104" s="142"/>
      <c r="MW104" s="142"/>
      <c r="MX104" s="142"/>
      <c r="MY104" s="142"/>
      <c r="MZ104" s="142"/>
      <c r="NA104" s="142"/>
      <c r="NB104" s="142"/>
      <c r="NC104" s="142"/>
      <c r="ND104" s="142"/>
      <c r="NE104" s="142"/>
      <c r="NF104" s="142"/>
      <c r="NG104" s="142"/>
      <c r="NH104" s="142"/>
      <c r="NI104" s="142"/>
      <c r="NJ104" s="142"/>
      <c r="NK104" s="142"/>
      <c r="NL104" s="142"/>
      <c r="NM104" s="142"/>
      <c r="NN104" s="142"/>
      <c r="NO104" s="142"/>
      <c r="NP104" s="142"/>
      <c r="NQ104" s="142"/>
      <c r="NR104" s="142"/>
      <c r="NS104" s="142"/>
      <c r="NT104" s="142"/>
      <c r="NU104" s="142"/>
      <c r="NV104" s="142"/>
      <c r="NW104" s="142"/>
      <c r="NX104" s="142"/>
      <c r="NY104" s="142"/>
      <c r="NZ104" s="142"/>
      <c r="OA104" s="142"/>
      <c r="OB104" s="142"/>
      <c r="OC104" s="142"/>
      <c r="OD104" s="142"/>
      <c r="OE104" s="142"/>
      <c r="OF104" s="142"/>
      <c r="OG104" s="142"/>
      <c r="OH104" s="142"/>
      <c r="OI104" s="142"/>
      <c r="OJ104" s="142"/>
      <c r="OK104" s="142"/>
      <c r="OL104" s="142"/>
      <c r="OM104" s="142"/>
      <c r="ON104" s="142"/>
      <c r="OO104" s="142"/>
      <c r="OP104" s="142"/>
      <c r="OQ104" s="142"/>
      <c r="OR104" s="142"/>
      <c r="OS104" s="142"/>
      <c r="OT104" s="142"/>
      <c r="OU104" s="142"/>
      <c r="OV104" s="142"/>
      <c r="OW104" s="142"/>
      <c r="OX104" s="142"/>
      <c r="OY104" s="142"/>
      <c r="OZ104" s="142"/>
      <c r="PA104" s="142"/>
      <c r="PB104" s="142"/>
      <c r="PC104" s="142"/>
      <c r="PD104" s="142"/>
      <c r="PE104" s="142"/>
      <c r="PF104" s="142"/>
      <c r="PG104" s="142"/>
      <c r="PH104" s="142"/>
      <c r="PI104" s="142"/>
      <c r="PJ104" s="142"/>
      <c r="PK104" s="142"/>
      <c r="PL104" s="142"/>
      <c r="PM104" s="142"/>
      <c r="PN104" s="142"/>
      <c r="PO104" s="142"/>
      <c r="PP104" s="142"/>
      <c r="PQ104" s="142"/>
      <c r="PR104" s="142"/>
      <c r="PS104" s="142"/>
      <c r="PT104" s="142"/>
      <c r="PU104" s="142"/>
      <c r="PV104" s="142"/>
      <c r="PW104" s="142"/>
      <c r="PX104" s="142"/>
      <c r="PY104" s="142"/>
      <c r="PZ104" s="142"/>
      <c r="QA104" s="142"/>
      <c r="QB104" s="142"/>
      <c r="QC104" s="142"/>
      <c r="QD104" s="142"/>
      <c r="QE104" s="142"/>
      <c r="QF104" s="142"/>
      <c r="QG104" s="142"/>
      <c r="QH104" s="142"/>
      <c r="QI104" s="142"/>
      <c r="QJ104" s="142"/>
      <c r="QK104" s="142"/>
      <c r="QL104" s="142"/>
      <c r="QM104" s="142"/>
      <c r="QN104" s="142"/>
      <c r="QO104" s="142"/>
      <c r="QP104" s="142"/>
      <c r="QQ104" s="142"/>
      <c r="QR104" s="142"/>
      <c r="QS104" s="142"/>
      <c r="QT104" s="142"/>
      <c r="QU104" s="142"/>
      <c r="QV104" s="142"/>
      <c r="QW104" s="142"/>
      <c r="QX104" s="142"/>
      <c r="QY104" s="142"/>
      <c r="QZ104" s="142"/>
      <c r="RA104" s="142"/>
      <c r="RB104" s="142"/>
      <c r="RC104" s="142"/>
      <c r="RD104" s="142"/>
      <c r="RE104" s="142"/>
      <c r="RF104" s="142"/>
      <c r="RG104" s="142"/>
      <c r="RH104" s="142"/>
      <c r="RI104" s="142"/>
      <c r="RJ104" s="142"/>
      <c r="RK104" s="142"/>
      <c r="RL104" s="142"/>
      <c r="RM104" s="142"/>
      <c r="RN104" s="142"/>
      <c r="RO104" s="142"/>
      <c r="RP104" s="142"/>
      <c r="RQ104" s="142"/>
      <c r="RR104" s="142"/>
      <c r="RS104" s="142"/>
      <c r="RT104" s="142"/>
      <c r="RU104" s="142"/>
      <c r="RV104" s="142"/>
      <c r="RW104" s="142"/>
      <c r="RX104" s="142"/>
      <c r="RY104" s="142"/>
      <c r="RZ104" s="142"/>
      <c r="SA104" s="142"/>
      <c r="SB104" s="142"/>
      <c r="SC104" s="142"/>
      <c r="SD104" s="142"/>
      <c r="SE104" s="142"/>
      <c r="SF104" s="142"/>
      <c r="SG104" s="142"/>
      <c r="SH104" s="142"/>
      <c r="SI104" s="142"/>
      <c r="SJ104" s="142"/>
      <c r="SK104" s="142"/>
      <c r="SL104" s="142"/>
      <c r="SM104" s="142"/>
      <c r="SN104" s="142"/>
      <c r="SO104" s="142"/>
      <c r="SP104" s="142"/>
      <c r="SQ104" s="142"/>
      <c r="SR104" s="142"/>
      <c r="SS104" s="142"/>
      <c r="ST104" s="142"/>
      <c r="SU104" s="142"/>
      <c r="SV104" s="142"/>
      <c r="SW104" s="142"/>
      <c r="SX104" s="142"/>
      <c r="SY104" s="142"/>
      <c r="SZ104" s="142"/>
      <c r="TA104" s="142"/>
      <c r="TB104" s="142"/>
      <c r="TC104" s="142"/>
      <c r="TD104" s="142"/>
      <c r="TE104" s="142"/>
      <c r="TF104" s="142"/>
      <c r="TG104" s="142"/>
      <c r="TH104" s="142"/>
      <c r="TI104" s="142"/>
      <c r="TJ104" s="142"/>
      <c r="TK104" s="142"/>
      <c r="TL104" s="142"/>
      <c r="TM104" s="142"/>
      <c r="TN104" s="142"/>
      <c r="TO104" s="142"/>
      <c r="TP104" s="142"/>
      <c r="TQ104" s="142"/>
      <c r="TR104" s="142"/>
      <c r="TS104" s="142"/>
      <c r="TT104" s="142"/>
      <c r="TU104" s="142"/>
      <c r="TV104" s="142"/>
      <c r="TW104" s="142"/>
      <c r="TX104" s="142"/>
      <c r="TY104" s="142"/>
      <c r="TZ104" s="142"/>
      <c r="UA104" s="142"/>
      <c r="UB104" s="142"/>
      <c r="UC104" s="142"/>
      <c r="UD104" s="142"/>
      <c r="UE104" s="142"/>
      <c r="UF104" s="142"/>
      <c r="UG104" s="142"/>
      <c r="UH104" s="142"/>
      <c r="UI104" s="142"/>
      <c r="UJ104" s="142"/>
      <c r="UK104" s="142"/>
      <c r="UL104" s="142"/>
      <c r="UM104" s="142"/>
      <c r="UN104" s="142"/>
      <c r="UO104" s="142"/>
      <c r="UP104" s="142"/>
      <c r="UQ104" s="142"/>
      <c r="UR104" s="142"/>
      <c r="US104" s="142"/>
      <c r="UT104" s="142"/>
      <c r="UU104" s="142"/>
      <c r="UV104" s="142"/>
      <c r="UW104" s="142"/>
      <c r="UX104" s="142"/>
      <c r="UY104" s="142"/>
      <c r="UZ104" s="142"/>
      <c r="VA104" s="142"/>
      <c r="VB104" s="142"/>
      <c r="VC104" s="142"/>
      <c r="VD104" s="142"/>
      <c r="VE104" s="142"/>
      <c r="VF104" s="142"/>
      <c r="VG104" s="142"/>
      <c r="VH104" s="142"/>
      <c r="VI104" s="142"/>
      <c r="VJ104" s="142"/>
      <c r="VK104" s="142"/>
      <c r="VL104" s="142"/>
      <c r="VM104" s="142"/>
      <c r="VN104" s="142"/>
      <c r="VO104" s="142"/>
      <c r="VP104" s="142"/>
      <c r="VQ104" s="142"/>
      <c r="VR104" s="142"/>
      <c r="VS104" s="142"/>
      <c r="VT104" s="142"/>
      <c r="VU104" s="142"/>
      <c r="VV104" s="142"/>
      <c r="VW104" s="142"/>
      <c r="VX104" s="142"/>
      <c r="VY104" s="142"/>
      <c r="VZ104" s="142"/>
      <c r="WA104" s="142"/>
      <c r="WB104" s="142"/>
      <c r="WC104" s="142"/>
      <c r="WD104" s="142"/>
      <c r="WE104" s="142"/>
      <c r="WF104" s="142"/>
      <c r="WG104" s="142"/>
      <c r="WH104" s="142"/>
      <c r="WI104" s="142"/>
      <c r="WJ104" s="142"/>
      <c r="WK104" s="142"/>
      <c r="WL104" s="142"/>
      <c r="WM104" s="142"/>
      <c r="WN104" s="142"/>
      <c r="WO104" s="142"/>
      <c r="WP104" s="142"/>
      <c r="WQ104" s="142"/>
      <c r="WR104" s="142"/>
      <c r="WS104" s="142"/>
      <c r="WT104" s="142"/>
      <c r="WU104" s="142"/>
      <c r="WV104" s="142"/>
      <c r="WW104" s="142"/>
      <c r="WX104" s="142"/>
      <c r="WY104" s="142"/>
      <c r="WZ104" s="142"/>
      <c r="XA104" s="142"/>
      <c r="XB104" s="142"/>
      <c r="XC104" s="142"/>
      <c r="XD104" s="142"/>
      <c r="XE104" s="142"/>
      <c r="XF104" s="142"/>
      <c r="XG104" s="142"/>
      <c r="XH104" s="142"/>
      <c r="XI104" s="142"/>
      <c r="XJ104" s="142"/>
      <c r="XK104" s="142"/>
      <c r="XL104" s="142"/>
      <c r="XM104" s="142"/>
      <c r="XN104" s="142"/>
      <c r="XO104" s="142"/>
      <c r="XP104" s="142"/>
      <c r="XQ104" s="142"/>
      <c r="XR104" s="142"/>
      <c r="XS104" s="142"/>
      <c r="XT104" s="142"/>
      <c r="XU104" s="142"/>
      <c r="XV104" s="142"/>
      <c r="XW104" s="142"/>
      <c r="XX104" s="142"/>
      <c r="XY104" s="142"/>
      <c r="XZ104" s="142"/>
      <c r="YA104" s="142"/>
      <c r="YB104" s="142"/>
      <c r="YC104" s="142"/>
      <c r="YD104" s="142"/>
      <c r="YE104" s="142"/>
      <c r="YF104" s="142"/>
      <c r="YG104" s="142"/>
      <c r="YH104" s="142"/>
      <c r="YI104" s="142"/>
      <c r="YJ104" s="142"/>
      <c r="YK104" s="142"/>
      <c r="YL104" s="142"/>
      <c r="YM104" s="142"/>
      <c r="YN104" s="142"/>
      <c r="YO104" s="142"/>
      <c r="YP104" s="142"/>
      <c r="YQ104" s="142"/>
      <c r="YR104" s="142"/>
      <c r="YS104" s="142"/>
      <c r="YT104" s="142"/>
      <c r="YU104" s="142"/>
      <c r="YV104" s="142"/>
      <c r="YW104" s="142"/>
      <c r="YX104" s="142"/>
      <c r="YY104" s="142"/>
      <c r="YZ104" s="142"/>
      <c r="ZA104" s="142"/>
      <c r="ZB104" s="142"/>
      <c r="ZC104" s="142"/>
      <c r="ZD104" s="142"/>
      <c r="ZE104" s="142"/>
      <c r="ZF104" s="142"/>
      <c r="ZG104" s="142"/>
      <c r="ZH104" s="142"/>
      <c r="ZI104" s="142"/>
      <c r="ZJ104" s="142"/>
      <c r="ZK104" s="142"/>
      <c r="ZL104" s="142"/>
      <c r="ZM104" s="142"/>
      <c r="ZN104" s="142"/>
      <c r="ZO104" s="142"/>
      <c r="ZP104" s="142"/>
      <c r="ZQ104" s="142"/>
      <c r="ZR104" s="142"/>
      <c r="ZS104" s="142"/>
      <c r="ZT104" s="142"/>
      <c r="ZU104" s="142"/>
      <c r="ZV104" s="142"/>
      <c r="ZW104" s="142"/>
      <c r="ZX104" s="142"/>
      <c r="ZY104" s="142"/>
      <c r="ZZ104" s="142"/>
      <c r="AAA104" s="142"/>
      <c r="AAB104" s="142"/>
      <c r="AAC104" s="142"/>
      <c r="AAD104" s="142"/>
      <c r="AAE104" s="142"/>
      <c r="AAF104" s="142"/>
      <c r="AAG104" s="142"/>
      <c r="AAH104" s="142"/>
      <c r="AAI104" s="142"/>
      <c r="AAJ104" s="142"/>
      <c r="AAK104" s="142"/>
      <c r="AAL104" s="142"/>
      <c r="AAM104" s="142"/>
      <c r="AAN104" s="142"/>
      <c r="AAO104" s="142"/>
      <c r="AAP104" s="142"/>
      <c r="AAQ104" s="142"/>
      <c r="AAR104" s="142"/>
      <c r="AAS104" s="142"/>
      <c r="AAT104" s="142"/>
      <c r="AAU104" s="142"/>
      <c r="AAV104" s="142"/>
      <c r="AAW104" s="142"/>
      <c r="AAX104" s="142"/>
      <c r="AAY104" s="142"/>
      <c r="AAZ104" s="142"/>
      <c r="ABA104" s="142"/>
      <c r="ABB104" s="142"/>
      <c r="ABC104" s="142"/>
      <c r="ABD104" s="142"/>
      <c r="ABE104" s="142"/>
      <c r="ABF104" s="142"/>
      <c r="ABG104" s="142"/>
      <c r="ABH104" s="142"/>
      <c r="ABI104" s="142"/>
      <c r="ABJ104" s="142"/>
      <c r="ABK104" s="142"/>
      <c r="ABL104" s="142"/>
      <c r="ABM104" s="142"/>
      <c r="ABN104" s="142"/>
      <c r="ABO104" s="142"/>
      <c r="ABP104" s="142"/>
      <c r="ABQ104" s="142"/>
      <c r="ABR104" s="142"/>
      <c r="ABS104" s="142"/>
      <c r="ABT104" s="142"/>
      <c r="ABU104" s="142"/>
      <c r="ABV104" s="142"/>
      <c r="ABW104" s="142"/>
      <c r="ABX104" s="142"/>
      <c r="ABY104" s="142"/>
      <c r="ABZ104" s="142"/>
      <c r="ACA104" s="142"/>
      <c r="ACB104" s="142"/>
      <c r="ACC104" s="142"/>
      <c r="ACD104" s="142"/>
      <c r="ACE104" s="142"/>
      <c r="ACF104" s="142"/>
      <c r="ACG104" s="142"/>
      <c r="ACH104" s="142"/>
      <c r="ACI104" s="142"/>
      <c r="ACJ104" s="142"/>
      <c r="ACK104" s="142"/>
      <c r="ACL104" s="142"/>
      <c r="ACM104" s="142"/>
      <c r="ACN104" s="142"/>
      <c r="ACO104" s="142"/>
      <c r="ACP104" s="142"/>
      <c r="ACQ104" s="142"/>
      <c r="ACR104" s="142"/>
      <c r="ACS104" s="142"/>
      <c r="ACT104" s="142"/>
      <c r="ACU104" s="142"/>
      <c r="ACV104" s="142"/>
      <c r="ACW104" s="142"/>
      <c r="ACX104" s="142"/>
      <c r="ACY104" s="142"/>
      <c r="ACZ104" s="142"/>
      <c r="ADA104" s="142"/>
      <c r="ADB104" s="142"/>
      <c r="ADC104" s="142"/>
      <c r="ADD104" s="142"/>
      <c r="ADE104" s="142"/>
      <c r="ADF104" s="142"/>
      <c r="ADG104" s="142"/>
      <c r="ADH104" s="142"/>
      <c r="ADI104" s="142"/>
      <c r="ADJ104" s="142"/>
      <c r="ADK104" s="142"/>
      <c r="ADL104" s="142"/>
      <c r="ADM104" s="142"/>
      <c r="ADN104" s="142"/>
      <c r="ADO104" s="142"/>
      <c r="ADP104" s="142"/>
      <c r="ADQ104" s="142"/>
      <c r="ADR104" s="142"/>
      <c r="ADS104" s="142"/>
      <c r="ADT104" s="142"/>
      <c r="ADU104" s="142"/>
      <c r="ADV104" s="142"/>
      <c r="ADW104" s="142"/>
      <c r="ADX104" s="142"/>
      <c r="ADY104" s="142"/>
      <c r="ADZ104" s="142"/>
      <c r="AEA104" s="142"/>
      <c r="AEB104" s="142"/>
      <c r="AEC104" s="142"/>
      <c r="AED104" s="142"/>
      <c r="AEE104" s="142"/>
      <c r="AEF104" s="142"/>
      <c r="AEG104" s="142"/>
      <c r="AEH104" s="142"/>
      <c r="AEI104" s="142"/>
      <c r="AEJ104" s="142"/>
      <c r="AEK104" s="142"/>
      <c r="AEL104" s="142"/>
      <c r="AEM104" s="142"/>
      <c r="AEN104" s="142"/>
      <c r="AEO104" s="142"/>
      <c r="AEP104" s="142"/>
      <c r="AEQ104" s="142"/>
      <c r="AER104" s="142"/>
      <c r="AES104" s="142"/>
      <c r="AET104" s="142"/>
      <c r="AEU104" s="142"/>
      <c r="AEV104" s="142"/>
      <c r="AEW104" s="142"/>
      <c r="AEX104" s="142"/>
      <c r="AEY104" s="142"/>
      <c r="AEZ104" s="142"/>
      <c r="AFA104" s="142"/>
      <c r="AFB104" s="142"/>
      <c r="AFC104" s="142"/>
      <c r="AFD104" s="142"/>
      <c r="AFE104" s="142"/>
      <c r="AFF104" s="142"/>
      <c r="AFG104" s="142"/>
      <c r="AFH104" s="142"/>
      <c r="AFI104" s="142"/>
      <c r="AFJ104" s="142"/>
      <c r="AFK104" s="142"/>
      <c r="AFL104" s="142"/>
      <c r="AFM104" s="142"/>
      <c r="AFN104" s="142"/>
      <c r="AFO104" s="142"/>
      <c r="AFP104" s="142"/>
      <c r="AFQ104" s="142"/>
      <c r="AFR104" s="142"/>
      <c r="AFS104" s="142"/>
      <c r="AFT104" s="142"/>
      <c r="AFU104" s="142"/>
      <c r="AFV104" s="142"/>
      <c r="AFW104" s="142"/>
      <c r="AFX104" s="142"/>
      <c r="AFY104" s="142"/>
      <c r="AFZ104" s="142"/>
      <c r="AGA104" s="142"/>
      <c r="AGB104" s="142"/>
      <c r="AGC104" s="142"/>
      <c r="AGD104" s="142"/>
      <c r="AGE104" s="142"/>
      <c r="AGF104" s="142"/>
      <c r="AGG104" s="142"/>
      <c r="AGH104" s="142"/>
      <c r="AGI104" s="142"/>
      <c r="AGJ104" s="142"/>
      <c r="AGK104" s="142"/>
      <c r="AGL104" s="142"/>
      <c r="AGM104" s="142"/>
      <c r="AGN104" s="142"/>
      <c r="AGO104" s="142"/>
      <c r="AGP104" s="142"/>
      <c r="AGQ104" s="142"/>
      <c r="AGR104" s="142"/>
      <c r="AGS104" s="142"/>
      <c r="AGT104" s="142"/>
      <c r="AGU104" s="142"/>
      <c r="AGV104" s="142"/>
      <c r="AGW104" s="142"/>
      <c r="AGX104" s="142"/>
      <c r="AGY104" s="142"/>
      <c r="AGZ104" s="142"/>
      <c r="AHA104" s="142"/>
      <c r="AHB104" s="142"/>
      <c r="AHC104" s="142"/>
      <c r="AHD104" s="142"/>
      <c r="AHE104" s="142"/>
      <c r="AHF104" s="142"/>
      <c r="AHG104" s="142"/>
      <c r="AHH104" s="142"/>
      <c r="AHI104" s="142"/>
      <c r="AHJ104" s="142"/>
      <c r="AHK104" s="142"/>
      <c r="AHL104" s="142"/>
      <c r="AHM104" s="142"/>
      <c r="AHN104" s="142"/>
      <c r="AHO104" s="142"/>
      <c r="AHP104" s="142"/>
      <c r="AHQ104" s="142"/>
      <c r="AHR104" s="142"/>
      <c r="AHS104" s="142"/>
      <c r="AHT104" s="142"/>
      <c r="AHU104" s="142"/>
      <c r="AHV104" s="142"/>
      <c r="AHW104" s="142"/>
      <c r="AHX104" s="142"/>
      <c r="AHY104" s="142"/>
      <c r="AHZ104" s="142"/>
      <c r="AIA104" s="142"/>
      <c r="AIB104" s="142"/>
      <c r="AIC104" s="142"/>
      <c r="AID104" s="142"/>
      <c r="AIE104" s="142"/>
      <c r="AIF104" s="142"/>
      <c r="AIG104" s="142"/>
      <c r="AIH104" s="142"/>
      <c r="AII104" s="142"/>
      <c r="AIJ104" s="142"/>
      <c r="AIK104" s="142"/>
      <c r="AIL104" s="142"/>
      <c r="AIM104" s="142"/>
      <c r="AIN104" s="142"/>
      <c r="AIO104" s="142"/>
      <c r="AIP104" s="142"/>
      <c r="AIQ104" s="142"/>
      <c r="AIR104" s="142"/>
      <c r="AIS104" s="142"/>
      <c r="AIT104" s="142"/>
      <c r="AIU104" s="142"/>
      <c r="AIV104" s="142"/>
      <c r="AIW104" s="142"/>
      <c r="AIX104" s="142"/>
      <c r="AIY104" s="142"/>
      <c r="AIZ104" s="142"/>
      <c r="AJA104" s="142"/>
      <c r="AJB104" s="142"/>
      <c r="AJC104" s="142"/>
      <c r="AJD104" s="142"/>
      <c r="AJE104" s="142"/>
      <c r="AJF104" s="142"/>
      <c r="AJG104" s="142"/>
      <c r="AJH104" s="142"/>
      <c r="AJI104" s="142"/>
      <c r="AJJ104" s="142"/>
      <c r="AJK104" s="142"/>
      <c r="AJL104" s="142"/>
      <c r="AJM104" s="142"/>
      <c r="AJN104" s="142"/>
      <c r="AJO104" s="142"/>
      <c r="AJP104" s="142"/>
      <c r="AJQ104" s="142"/>
      <c r="AJR104" s="142"/>
      <c r="AJS104" s="142"/>
      <c r="AJT104" s="142"/>
      <c r="AJU104" s="142"/>
      <c r="AJV104" s="142"/>
      <c r="AJW104" s="142"/>
      <c r="AJX104" s="142"/>
      <c r="AJY104" s="142"/>
      <c r="AJZ104" s="142"/>
      <c r="AKA104" s="142"/>
      <c r="AKB104" s="142"/>
      <c r="AKC104" s="142"/>
      <c r="AKD104" s="142"/>
      <c r="AKE104" s="142"/>
      <c r="AKF104" s="142"/>
      <c r="AKG104" s="142"/>
      <c r="AKH104" s="142"/>
      <c r="AKI104" s="142"/>
      <c r="AKJ104" s="142"/>
      <c r="AKK104" s="142"/>
      <c r="AKL104" s="142"/>
      <c r="AKM104" s="142"/>
      <c r="AKN104" s="142"/>
      <c r="AKO104" s="142"/>
      <c r="AKP104" s="142"/>
      <c r="AKQ104" s="142"/>
      <c r="AKR104" s="142"/>
      <c r="AKS104" s="142"/>
      <c r="AKT104" s="142"/>
      <c r="AKU104" s="142"/>
      <c r="AKV104" s="142"/>
      <c r="AKW104" s="142"/>
      <c r="AKX104" s="142"/>
      <c r="AKY104" s="142"/>
      <c r="AKZ104" s="142"/>
      <c r="ALA104" s="142"/>
      <c r="ALB104" s="142"/>
      <c r="ALC104" s="142"/>
      <c r="ALD104" s="142"/>
      <c r="ALE104" s="142"/>
      <c r="ALF104" s="142"/>
      <c r="ALG104" s="142"/>
      <c r="ALH104" s="142"/>
      <c r="ALI104" s="142"/>
      <c r="ALJ104" s="142"/>
      <c r="ALK104" s="142"/>
      <c r="ALL104" s="142"/>
      <c r="ALM104" s="142"/>
      <c r="ALN104" s="142"/>
      <c r="ALO104" s="142"/>
      <c r="ALP104" s="142"/>
      <c r="ALQ104" s="142"/>
      <c r="ALR104" s="142"/>
      <c r="ALS104" s="142"/>
      <c r="ALT104" s="142"/>
      <c r="ALU104" s="142"/>
      <c r="ALV104" s="142"/>
      <c r="ALW104" s="142"/>
      <c r="ALX104" s="142"/>
      <c r="ALY104" s="142"/>
      <c r="ALZ104" s="142"/>
      <c r="AMA104" s="142"/>
      <c r="AMB104" s="142"/>
      <c r="AMC104" s="142"/>
      <c r="AMD104" s="142"/>
      <c r="AME104" s="142"/>
      <c r="AMK104" s="142"/>
    </row>
    <row r="105" s="3" customFormat="true" ht="27.75" hidden="false" customHeight="true" outlineLevel="0" collapsed="false">
      <c r="A105" s="192" t="s">
        <v>301</v>
      </c>
      <c r="B105" s="192" t="s">
        <v>302</v>
      </c>
      <c r="C105" s="192" t="s">
        <v>156</v>
      </c>
      <c r="D105" s="171" t="s">
        <v>242</v>
      </c>
      <c r="E105" s="171" t="s">
        <v>242</v>
      </c>
      <c r="F105" s="171" t="s">
        <v>242</v>
      </c>
      <c r="G105" s="171" t="s">
        <v>242</v>
      </c>
      <c r="H105" s="172" t="s">
        <v>242</v>
      </c>
      <c r="I105" s="172" t="s">
        <v>242</v>
      </c>
      <c r="J105" s="172" t="s">
        <v>242</v>
      </c>
      <c r="K105" s="172" t="s">
        <v>242</v>
      </c>
      <c r="L105" s="193" t="s">
        <v>242</v>
      </c>
      <c r="M105" s="193" t="s">
        <v>242</v>
      </c>
      <c r="N105" s="193" t="s">
        <v>242</v>
      </c>
      <c r="O105" s="193" t="s">
        <v>242</v>
      </c>
      <c r="P105" s="216"/>
      <c r="Q105" s="222"/>
    </row>
    <row r="106" s="3" customFormat="true" ht="27.75" hidden="false" customHeight="true" outlineLevel="0" collapsed="false">
      <c r="A106" s="178" t="s">
        <v>243</v>
      </c>
      <c r="B106" s="223" t="s">
        <v>303</v>
      </c>
      <c r="C106" s="224" t="n">
        <f aca="false">1/12</f>
        <v>0.0833333333333333</v>
      </c>
      <c r="D106" s="175" t="n">
        <f aca="false">$C$106*(D$43+D$91+D$101)</f>
        <v>0</v>
      </c>
      <c r="E106" s="175" t="n">
        <f aca="false">$C$106*(E$43+E$91+E$101)</f>
        <v>0</v>
      </c>
      <c r="F106" s="175" t="n">
        <f aca="false">$C$106*(F$43+F$91+F$101)</f>
        <v>0</v>
      </c>
      <c r="G106" s="175" t="n">
        <f aca="false">$C$106*(G$43+G$91+G$101)</f>
        <v>0</v>
      </c>
      <c r="H106" s="175" t="n">
        <f aca="false">$C$106*(H$43+H$91+H$101)</f>
        <v>0</v>
      </c>
      <c r="I106" s="175" t="n">
        <f aca="false">$C$106*(I$43+I$91+I$101)</f>
        <v>0</v>
      </c>
      <c r="J106" s="175" t="n">
        <f aca="false">$C$106*(J$43+J$91+J$101)</f>
        <v>0</v>
      </c>
      <c r="K106" s="175" t="n">
        <f aca="false">$C$106*(K$43+K$91+K$101)</f>
        <v>0</v>
      </c>
      <c r="L106" s="175" t="n">
        <f aca="false">$C$106*(L$43+L$91+L$101)</f>
        <v>0</v>
      </c>
      <c r="M106" s="175" t="n">
        <f aca="false">$C$106*(M$43+M$91+M$101)</f>
        <v>0</v>
      </c>
      <c r="N106" s="175" t="n">
        <f aca="false">$C$106*(N$43+N$91+N$101)</f>
        <v>0</v>
      </c>
      <c r="O106" s="175" t="n">
        <f aca="false">$C$106*(O$43+O$91+O$101)</f>
        <v>0</v>
      </c>
      <c r="P106" s="216"/>
      <c r="Q106" s="220"/>
    </row>
    <row r="107" s="3" customFormat="true" ht="27.75" hidden="false" customHeight="true" outlineLevel="0" collapsed="false">
      <c r="A107" s="178" t="s">
        <v>245</v>
      </c>
      <c r="B107" s="223" t="s">
        <v>304</v>
      </c>
      <c r="C107" s="224" t="n">
        <f aca="false">5.96/365</f>
        <v>0.0163287671232877</v>
      </c>
      <c r="D107" s="175" t="n">
        <f aca="false">$C$107*(D$43+D$91+D$101)</f>
        <v>0</v>
      </c>
      <c r="E107" s="175" t="n">
        <f aca="false">$C$107*(E$43+E$91+E$101)</f>
        <v>0</v>
      </c>
      <c r="F107" s="175" t="n">
        <f aca="false">$C$107*(F$43+F$91+F$101)</f>
        <v>0</v>
      </c>
      <c r="G107" s="175" t="n">
        <f aca="false">$C$107*(G$43+G$91+G$101)</f>
        <v>0</v>
      </c>
      <c r="H107" s="175" t="n">
        <f aca="false">$C$107*(H$43+H$91+H$101)</f>
        <v>0</v>
      </c>
      <c r="I107" s="175" t="n">
        <f aca="false">$C$107*(I$43+I$91+I$101)</f>
        <v>0</v>
      </c>
      <c r="J107" s="175" t="n">
        <f aca="false">$C$107*(J$43+J$91+J$101)</f>
        <v>0</v>
      </c>
      <c r="K107" s="175" t="n">
        <f aca="false">$C$107*(K$43+K$91+K$101)</f>
        <v>0</v>
      </c>
      <c r="L107" s="175" t="n">
        <f aca="false">$C$107*(L$43+L$91+L$101)</f>
        <v>0</v>
      </c>
      <c r="M107" s="175" t="n">
        <f aca="false">$C$107*(M$43+M$91+M$101)</f>
        <v>0</v>
      </c>
      <c r="N107" s="175" t="n">
        <f aca="false">$C$107*(N$43+N$91+N$101)</f>
        <v>0</v>
      </c>
      <c r="O107" s="175" t="n">
        <f aca="false">$C$107*(O$43+O$91+O$101)</f>
        <v>0</v>
      </c>
      <c r="P107" s="216"/>
      <c r="Q107" s="220"/>
    </row>
    <row r="108" s="3" customFormat="true" ht="27.75" hidden="false" customHeight="true" outlineLevel="0" collapsed="false">
      <c r="A108" s="178" t="s">
        <v>247</v>
      </c>
      <c r="B108" s="223" t="s">
        <v>305</v>
      </c>
      <c r="C108" s="224" t="n">
        <f aca="false">((5/30)/12)*0.015</f>
        <v>0.000208333333333333</v>
      </c>
      <c r="D108" s="175" t="n">
        <f aca="false">$C$108*(D$43+D$91+D$101)</f>
        <v>0</v>
      </c>
      <c r="E108" s="175" t="n">
        <f aca="false">$C$108*(E$43+E$91+E$101)</f>
        <v>0</v>
      </c>
      <c r="F108" s="175" t="n">
        <f aca="false">$C$108*(F$43+F$91+F$101)</f>
        <v>0</v>
      </c>
      <c r="G108" s="175" t="n">
        <f aca="false">$C$108*(G$43+G$91+G$101)</f>
        <v>0</v>
      </c>
      <c r="H108" s="175" t="n">
        <f aca="false">$C$108*(H$43+H$91+H$101)</f>
        <v>0</v>
      </c>
      <c r="I108" s="175" t="n">
        <f aca="false">$C$108*(I$43+I$91+I$101)</f>
        <v>0</v>
      </c>
      <c r="J108" s="175" t="n">
        <f aca="false">$C$108*(J$43+J$91+J$101)</f>
        <v>0</v>
      </c>
      <c r="K108" s="175" t="n">
        <f aca="false">$C$108*(K$43+K$91+K$101)</f>
        <v>0</v>
      </c>
      <c r="L108" s="175" t="n">
        <f aca="false">$C$108*(L$43+L$91+L$101)</f>
        <v>0</v>
      </c>
      <c r="M108" s="175" t="n">
        <f aca="false">$C$108*(M$43+M$91+M$101)</f>
        <v>0</v>
      </c>
      <c r="N108" s="175" t="n">
        <f aca="false">$C$108*(N$43+N$91+N$101)</f>
        <v>0</v>
      </c>
      <c r="O108" s="175" t="n">
        <f aca="false">$C$108*(O$43+O$91+O$101)</f>
        <v>0</v>
      </c>
      <c r="P108" s="216"/>
      <c r="Q108" s="220"/>
    </row>
    <row r="109" s="3" customFormat="true" ht="27.75" hidden="false" customHeight="true" outlineLevel="0" collapsed="false">
      <c r="A109" s="178" t="s">
        <v>249</v>
      </c>
      <c r="B109" s="223" t="s">
        <v>306</v>
      </c>
      <c r="C109" s="224" t="n">
        <f aca="false">((15/30)/12)*0.08</f>
        <v>0.00333333333333333</v>
      </c>
      <c r="D109" s="175" t="n">
        <f aca="false">$C$109*(D$43+D$91+D$101)</f>
        <v>0</v>
      </c>
      <c r="E109" s="175" t="n">
        <f aca="false">$C$109*(E$43+E$91+E$101)</f>
        <v>0</v>
      </c>
      <c r="F109" s="175" t="n">
        <f aca="false">$C$109*(F$43+F$91+F$101)</f>
        <v>0</v>
      </c>
      <c r="G109" s="175" t="n">
        <f aca="false">$C$109*(G$43+G$91+G$101)</f>
        <v>0</v>
      </c>
      <c r="H109" s="175" t="n">
        <f aca="false">$C$109*(H$43+H$91+H$101)</f>
        <v>0</v>
      </c>
      <c r="I109" s="175" t="n">
        <f aca="false">$C$109*(I$43+I$91+I$101)</f>
        <v>0</v>
      </c>
      <c r="J109" s="175" t="n">
        <f aca="false">$C$109*(J$43+J$91+J$101)</f>
        <v>0</v>
      </c>
      <c r="K109" s="175" t="n">
        <f aca="false">$C$109*(K$43+K$91+K$101)</f>
        <v>0</v>
      </c>
      <c r="L109" s="175" t="n">
        <f aca="false">$C$109*(L$43+L$91+L$101)</f>
        <v>0</v>
      </c>
      <c r="M109" s="175" t="n">
        <f aca="false">$C$109*(M$43+M$91+M$101)</f>
        <v>0</v>
      </c>
      <c r="N109" s="175" t="n">
        <f aca="false">$C$109*(N$43+N$91+N$101)</f>
        <v>0</v>
      </c>
      <c r="O109" s="175" t="n">
        <f aca="false">$C$109*(O$43+O$91+O$101)</f>
        <v>0</v>
      </c>
      <c r="P109" s="216"/>
      <c r="Q109" s="220"/>
    </row>
    <row r="110" s="197" customFormat="true" ht="27.75" hidden="false" customHeight="true" outlineLevel="0" collapsed="false">
      <c r="A110" s="178" t="s">
        <v>251</v>
      </c>
      <c r="B110" s="223" t="s">
        <v>307</v>
      </c>
      <c r="C110" s="224" t="n">
        <f aca="false">(0.02*(4/12)/12)</f>
        <v>0.000555555555555556</v>
      </c>
      <c r="D110" s="175" t="n">
        <f aca="false">$C$110*(D$43+D$91+D$101)</f>
        <v>0</v>
      </c>
      <c r="E110" s="175" t="n">
        <f aca="false">$C$110*(E$43+E$91+E$101)</f>
        <v>0</v>
      </c>
      <c r="F110" s="175" t="n">
        <f aca="false">$C$110*(F$43+F$91+F$101)</f>
        <v>0</v>
      </c>
      <c r="G110" s="175" t="n">
        <f aca="false">$C$110*(G$43+G$91+G$101)</f>
        <v>0</v>
      </c>
      <c r="H110" s="175" t="n">
        <f aca="false">$C$110*(H$43+H$91+H$101)</f>
        <v>0</v>
      </c>
      <c r="I110" s="175" t="n">
        <f aca="false">$C$110*(I$43+I$91+I$101)</f>
        <v>0</v>
      </c>
      <c r="J110" s="175" t="n">
        <f aca="false">$C$110*(J$43+J$91+J$101)</f>
        <v>0</v>
      </c>
      <c r="K110" s="175" t="n">
        <f aca="false">$C$110*(K$43+K$91+K$101)</f>
        <v>0</v>
      </c>
      <c r="L110" s="175" t="n">
        <f aca="false">$C$110*(L$43+L$91+L$101)</f>
        <v>0</v>
      </c>
      <c r="M110" s="175" t="n">
        <f aca="false">$C$110*(M$43+M$91+M$101)</f>
        <v>0</v>
      </c>
      <c r="N110" s="175" t="n">
        <f aca="false">$C$110*(N$43+N$91+N$101)</f>
        <v>0</v>
      </c>
      <c r="O110" s="175" t="n">
        <f aca="false">$C$110*(O$43+O$91+O$101)</f>
        <v>0</v>
      </c>
      <c r="P110" s="216"/>
      <c r="Q110" s="220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  <c r="AJY110" s="3"/>
      <c r="AJZ110" s="3"/>
      <c r="AKA110" s="3"/>
      <c r="AKB110" s="3"/>
      <c r="AKC110" s="3"/>
      <c r="AKD110" s="3"/>
      <c r="AKE110" s="3"/>
      <c r="AKF110" s="3"/>
      <c r="AKG110" s="3"/>
      <c r="AKH110" s="3"/>
      <c r="AKI110" s="3"/>
      <c r="AKJ110" s="3"/>
      <c r="AKK110" s="3"/>
      <c r="AKL110" s="3"/>
      <c r="AKM110" s="3"/>
      <c r="AKN110" s="3"/>
      <c r="AKO110" s="3"/>
      <c r="AKP110" s="3"/>
      <c r="AKQ110" s="3"/>
      <c r="AKR110" s="3"/>
      <c r="AKS110" s="3"/>
      <c r="AKT110" s="3"/>
      <c r="AKU110" s="3"/>
      <c r="AKV110" s="3"/>
      <c r="AKW110" s="3"/>
      <c r="AKX110" s="3"/>
      <c r="AKY110" s="3"/>
      <c r="AKZ110" s="3"/>
      <c r="ALA110" s="3"/>
      <c r="ALB110" s="3"/>
      <c r="ALC110" s="3"/>
      <c r="ALD110" s="3"/>
      <c r="ALE110" s="3"/>
      <c r="ALF110" s="3"/>
      <c r="ALG110" s="3"/>
      <c r="ALH110" s="3"/>
      <c r="ALI110" s="3"/>
      <c r="ALJ110" s="3"/>
      <c r="ALK110" s="3"/>
      <c r="ALL110" s="3"/>
      <c r="ALM110" s="3"/>
      <c r="ALN110" s="3"/>
      <c r="ALO110" s="3"/>
      <c r="ALP110" s="3"/>
      <c r="ALQ110" s="3"/>
      <c r="ALR110" s="3"/>
      <c r="ALS110" s="3"/>
      <c r="ALT110" s="3"/>
      <c r="ALU110" s="3"/>
      <c r="ALV110" s="3"/>
      <c r="ALW110" s="3"/>
      <c r="ALX110" s="3"/>
      <c r="ALY110" s="3"/>
      <c r="ALZ110" s="3"/>
      <c r="AMA110" s="3"/>
      <c r="AMB110" s="3"/>
      <c r="AMC110" s="3"/>
      <c r="AMD110" s="3"/>
      <c r="AME110" s="3"/>
      <c r="AMF110" s="3"/>
      <c r="AMG110" s="3"/>
      <c r="AMH110" s="3"/>
      <c r="AMI110" s="3"/>
      <c r="AMJ110" s="3"/>
      <c r="AMK110" s="3"/>
    </row>
    <row r="111" s="3" customFormat="true" ht="27.75" hidden="false" customHeight="true" outlineLevel="0" collapsed="false">
      <c r="A111" s="178" t="s">
        <v>253</v>
      </c>
      <c r="B111" s="223" t="s">
        <v>308</v>
      </c>
      <c r="C111" s="198"/>
      <c r="D111" s="175" t="n">
        <f aca="false">$C$111*(D$43+D$91+D$101)</f>
        <v>0</v>
      </c>
      <c r="E111" s="175" t="n">
        <f aca="false">$C$111*(E$43+E$91+E$101)</f>
        <v>0</v>
      </c>
      <c r="F111" s="175" t="n">
        <f aca="false">$C$111*(F$43+F$91+F$101)</f>
        <v>0</v>
      </c>
      <c r="G111" s="175" t="n">
        <f aca="false">$C$111*(G$43+G$91+G$101)</f>
        <v>0</v>
      </c>
      <c r="H111" s="175" t="n">
        <f aca="false">$C$111*(H$43+H$91+H$101)</f>
        <v>0</v>
      </c>
      <c r="I111" s="175" t="n">
        <f aca="false">$C$111*(I$43+I$91+I$101)</f>
        <v>0</v>
      </c>
      <c r="J111" s="175" t="n">
        <f aca="false">$C$111*(J$43+J$91+J$101)</f>
        <v>0</v>
      </c>
      <c r="K111" s="175" t="n">
        <f aca="false">$C$111*(K$43+K$91+K$101)</f>
        <v>0</v>
      </c>
      <c r="L111" s="175" t="n">
        <f aca="false">$C$111*(L$43+L$91+L$101)</f>
        <v>0</v>
      </c>
      <c r="M111" s="175" t="n">
        <f aca="false">$C$111*(M$43+M$91+M$101)</f>
        <v>0</v>
      </c>
      <c r="N111" s="175" t="n">
        <f aca="false">$C$111*(N$43+N$91+N$101)</f>
        <v>0</v>
      </c>
      <c r="O111" s="175" t="n">
        <f aca="false">$C$111*(O$43+O$91+O$101)</f>
        <v>0</v>
      </c>
      <c r="P111" s="216"/>
      <c r="Q111" s="220"/>
    </row>
    <row r="112" s="226" customFormat="true" ht="27.75" hidden="false" customHeight="true" outlineLevel="0" collapsed="false">
      <c r="A112" s="204" t="s">
        <v>263</v>
      </c>
      <c r="B112" s="204"/>
      <c r="C112" s="209" t="n">
        <f aca="false">SUM(C106:C111)</f>
        <v>0.103759322678843</v>
      </c>
      <c r="D112" s="206" t="n">
        <f aca="false">SUM(D106:D111)</f>
        <v>0</v>
      </c>
      <c r="E112" s="206" t="n">
        <f aca="false">SUM(E106:E111)</f>
        <v>0</v>
      </c>
      <c r="F112" s="206" t="n">
        <f aca="false">SUM(F106:F111)</f>
        <v>0</v>
      </c>
      <c r="G112" s="206" t="n">
        <f aca="false">SUM(G106:G111)</f>
        <v>0</v>
      </c>
      <c r="H112" s="206" t="n">
        <f aca="false">SUM(H106:H111)</f>
        <v>0</v>
      </c>
      <c r="I112" s="206" t="n">
        <f aca="false">SUM(I106:I111)</f>
        <v>0</v>
      </c>
      <c r="J112" s="206" t="n">
        <f aca="false">SUM(J106:J111)</f>
        <v>0</v>
      </c>
      <c r="K112" s="206" t="n">
        <f aca="false">SUM(K106:K111)</f>
        <v>0</v>
      </c>
      <c r="L112" s="225" t="n">
        <f aca="false">SUM(L106:L111)</f>
        <v>0</v>
      </c>
      <c r="M112" s="225" t="n">
        <f aca="false">SUM(M106:M111)</f>
        <v>0</v>
      </c>
      <c r="N112" s="206" t="n">
        <f aca="false">SUM(N106:N111)</f>
        <v>0</v>
      </c>
      <c r="O112" s="225" t="n">
        <f aca="false">SUM(O106:O111)</f>
        <v>0</v>
      </c>
      <c r="P112" s="216"/>
      <c r="Q112" s="220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/>
      <c r="SD112" s="3"/>
      <c r="SE112" s="3"/>
      <c r="SF112" s="3"/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/>
      <c r="SW112" s="3"/>
      <c r="SX112" s="3"/>
      <c r="SY112" s="3"/>
      <c r="SZ112" s="3"/>
      <c r="TA112" s="3"/>
      <c r="TB112" s="3"/>
      <c r="TC112" s="3"/>
      <c r="TD112" s="3"/>
      <c r="TE112" s="3"/>
      <c r="TF112" s="3"/>
      <c r="TG112" s="3"/>
      <c r="TH112" s="3"/>
      <c r="TI112" s="3"/>
      <c r="TJ112" s="3"/>
      <c r="TK112" s="3"/>
      <c r="TL112" s="3"/>
      <c r="TM112" s="3"/>
      <c r="TN112" s="3"/>
      <c r="TO112" s="3"/>
      <c r="TP112" s="3"/>
      <c r="TQ112" s="3"/>
      <c r="TR112" s="3"/>
      <c r="TS112" s="3"/>
      <c r="TT112" s="3"/>
      <c r="TU112" s="3"/>
      <c r="TV112" s="3"/>
      <c r="TW112" s="3"/>
      <c r="TX112" s="3"/>
      <c r="TY112" s="3"/>
      <c r="TZ112" s="3"/>
      <c r="UA112" s="3"/>
      <c r="UB112" s="3"/>
      <c r="UC112" s="3"/>
      <c r="UD112" s="3"/>
      <c r="UE112" s="3"/>
      <c r="UF112" s="3"/>
      <c r="UG112" s="3"/>
      <c r="UH112" s="3"/>
      <c r="UI112" s="3"/>
      <c r="UJ112" s="3"/>
      <c r="UK112" s="3"/>
      <c r="UL112" s="3"/>
      <c r="UM112" s="3"/>
      <c r="UN112" s="3"/>
      <c r="UO112" s="3"/>
      <c r="UP112" s="3"/>
      <c r="UQ112" s="3"/>
      <c r="UR112" s="3"/>
      <c r="US112" s="3"/>
      <c r="UT112" s="3"/>
      <c r="UU112" s="3"/>
      <c r="UV112" s="3"/>
      <c r="UW112" s="3"/>
      <c r="UX112" s="3"/>
      <c r="UY112" s="3"/>
      <c r="UZ112" s="3"/>
      <c r="VA112" s="3"/>
      <c r="VB112" s="3"/>
      <c r="VC112" s="3"/>
      <c r="VD112" s="3"/>
      <c r="VE112" s="3"/>
      <c r="VF112" s="3"/>
      <c r="VG112" s="3"/>
      <c r="VH112" s="3"/>
      <c r="VI112" s="3"/>
      <c r="VJ112" s="3"/>
      <c r="VK112" s="3"/>
      <c r="VL112" s="3"/>
      <c r="VM112" s="3"/>
      <c r="VN112" s="3"/>
      <c r="VO112" s="3"/>
      <c r="VP112" s="3"/>
      <c r="VQ112" s="3"/>
      <c r="VR112" s="3"/>
      <c r="VS112" s="3"/>
      <c r="VT112" s="3"/>
      <c r="VU112" s="3"/>
      <c r="VV112" s="3"/>
      <c r="VW112" s="3"/>
      <c r="VX112" s="3"/>
      <c r="VY112" s="3"/>
      <c r="VZ112" s="3"/>
      <c r="WA112" s="3"/>
      <c r="WB112" s="3"/>
      <c r="WC112" s="3"/>
      <c r="WD112" s="3"/>
      <c r="WE112" s="3"/>
      <c r="WF112" s="3"/>
      <c r="WG112" s="3"/>
      <c r="WH112" s="3"/>
      <c r="WI112" s="3"/>
      <c r="WJ112" s="3"/>
      <c r="WK112" s="3"/>
      <c r="WL112" s="3"/>
      <c r="WM112" s="3"/>
      <c r="WN112" s="3"/>
      <c r="WO112" s="3"/>
      <c r="WP112" s="3"/>
      <c r="WQ112" s="3"/>
      <c r="WR112" s="3"/>
      <c r="WS112" s="3"/>
      <c r="WT112" s="3"/>
      <c r="WU112" s="3"/>
      <c r="WV112" s="3"/>
      <c r="WW112" s="3"/>
      <c r="WX112" s="3"/>
      <c r="WY112" s="3"/>
      <c r="WZ112" s="3"/>
      <c r="XA112" s="3"/>
      <c r="XB112" s="3"/>
      <c r="XC112" s="3"/>
      <c r="XD112" s="3"/>
      <c r="XE112" s="3"/>
      <c r="XF112" s="3"/>
      <c r="XG112" s="3"/>
      <c r="XH112" s="3"/>
      <c r="XI112" s="3"/>
      <c r="XJ112" s="3"/>
      <c r="XK112" s="3"/>
      <c r="XL112" s="3"/>
      <c r="XM112" s="3"/>
      <c r="XN112" s="3"/>
      <c r="XO112" s="3"/>
      <c r="XP112" s="3"/>
      <c r="XQ112" s="3"/>
      <c r="XR112" s="3"/>
      <c r="XS112" s="3"/>
      <c r="XT112" s="3"/>
      <c r="XU112" s="3"/>
      <c r="XV112" s="3"/>
      <c r="XW112" s="3"/>
      <c r="XX112" s="3"/>
      <c r="XY112" s="3"/>
      <c r="XZ112" s="3"/>
      <c r="YA112" s="3"/>
      <c r="YB112" s="3"/>
      <c r="YC112" s="3"/>
      <c r="YD112" s="3"/>
      <c r="YE112" s="3"/>
      <c r="YF112" s="3"/>
      <c r="YG112" s="3"/>
      <c r="YH112" s="3"/>
      <c r="YI112" s="3"/>
      <c r="YJ112" s="3"/>
      <c r="YK112" s="3"/>
      <c r="YL112" s="3"/>
      <c r="YM112" s="3"/>
      <c r="YN112" s="3"/>
      <c r="YO112" s="3"/>
      <c r="YP112" s="3"/>
      <c r="YQ112" s="3"/>
      <c r="YR112" s="3"/>
      <c r="YS112" s="3"/>
      <c r="YT112" s="3"/>
      <c r="YU112" s="3"/>
      <c r="YV112" s="3"/>
      <c r="YW112" s="3"/>
      <c r="YX112" s="3"/>
      <c r="YY112" s="3"/>
      <c r="YZ112" s="3"/>
      <c r="ZA112" s="3"/>
      <c r="ZB112" s="3"/>
      <c r="ZC112" s="3"/>
      <c r="ZD112" s="3"/>
      <c r="ZE112" s="3"/>
      <c r="ZF112" s="3"/>
      <c r="ZG112" s="3"/>
      <c r="ZH112" s="3"/>
      <c r="ZI112" s="3"/>
      <c r="ZJ112" s="3"/>
      <c r="ZK112" s="3"/>
      <c r="ZL112" s="3"/>
      <c r="ZM112" s="3"/>
      <c r="ZN112" s="3"/>
      <c r="ZO112" s="3"/>
      <c r="ZP112" s="3"/>
      <c r="ZQ112" s="3"/>
      <c r="ZR112" s="3"/>
      <c r="ZS112" s="3"/>
      <c r="ZT112" s="3"/>
      <c r="ZU112" s="3"/>
      <c r="ZV112" s="3"/>
      <c r="ZW112" s="3"/>
      <c r="ZX112" s="3"/>
      <c r="ZY112" s="3"/>
      <c r="ZZ112" s="3"/>
      <c r="AAA112" s="3"/>
      <c r="AAB112" s="3"/>
      <c r="AAC112" s="3"/>
      <c r="AAD112" s="3"/>
      <c r="AAE112" s="3"/>
      <c r="AAF112" s="3"/>
      <c r="AAG112" s="3"/>
      <c r="AAH112" s="3"/>
      <c r="AAI112" s="3"/>
      <c r="AAJ112" s="3"/>
      <c r="AAK112" s="3"/>
      <c r="AAL112" s="3"/>
      <c r="AAM112" s="3"/>
      <c r="AAN112" s="3"/>
      <c r="AAO112" s="3"/>
      <c r="AAP112" s="3"/>
      <c r="AAQ112" s="3"/>
      <c r="AAR112" s="3"/>
      <c r="AAS112" s="3"/>
      <c r="AAT112" s="3"/>
      <c r="AAU112" s="3"/>
      <c r="AAV112" s="3"/>
      <c r="AAW112" s="3"/>
      <c r="AAX112" s="3"/>
      <c r="AAY112" s="3"/>
      <c r="AAZ112" s="3"/>
      <c r="ABA112" s="3"/>
      <c r="ABB112" s="3"/>
      <c r="ABC112" s="3"/>
      <c r="ABD112" s="3"/>
      <c r="ABE112" s="3"/>
      <c r="ABF112" s="3"/>
      <c r="ABG112" s="3"/>
      <c r="ABH112" s="3"/>
      <c r="ABI112" s="3"/>
      <c r="ABJ112" s="3"/>
      <c r="ABK112" s="3"/>
      <c r="ABL112" s="3"/>
      <c r="ABM112" s="3"/>
      <c r="ABN112" s="3"/>
      <c r="ABO112" s="3"/>
      <c r="ABP112" s="3"/>
      <c r="ABQ112" s="3"/>
      <c r="ABR112" s="3"/>
      <c r="ABS112" s="3"/>
      <c r="ABT112" s="3"/>
      <c r="ABU112" s="3"/>
      <c r="ABV112" s="3"/>
      <c r="ABW112" s="3"/>
      <c r="ABX112" s="3"/>
      <c r="ABY112" s="3"/>
      <c r="ABZ112" s="3"/>
      <c r="ACA112" s="3"/>
      <c r="ACB112" s="3"/>
      <c r="ACC112" s="3"/>
      <c r="ACD112" s="3"/>
      <c r="ACE112" s="3"/>
      <c r="ACF112" s="3"/>
      <c r="ACG112" s="3"/>
      <c r="ACH112" s="3"/>
      <c r="ACI112" s="3"/>
      <c r="ACJ112" s="3"/>
      <c r="ACK112" s="3"/>
      <c r="ACL112" s="3"/>
      <c r="ACM112" s="3"/>
      <c r="ACN112" s="3"/>
      <c r="ACO112" s="3"/>
      <c r="ACP112" s="3"/>
      <c r="ACQ112" s="3"/>
      <c r="ACR112" s="3"/>
      <c r="ACS112" s="3"/>
      <c r="ACT112" s="3"/>
      <c r="ACU112" s="3"/>
      <c r="ACV112" s="3"/>
      <c r="ACW112" s="3"/>
      <c r="ACX112" s="3"/>
      <c r="ACY112" s="3"/>
      <c r="ACZ112" s="3"/>
      <c r="ADA112" s="3"/>
      <c r="ADB112" s="3"/>
      <c r="ADC112" s="3"/>
      <c r="ADD112" s="3"/>
      <c r="ADE112" s="3"/>
      <c r="ADF112" s="3"/>
      <c r="ADG112" s="3"/>
      <c r="ADH112" s="3"/>
      <c r="ADI112" s="3"/>
      <c r="ADJ112" s="3"/>
      <c r="ADK112" s="3"/>
      <c r="ADL112" s="3"/>
      <c r="ADM112" s="3"/>
      <c r="ADN112" s="3"/>
      <c r="ADO112" s="3"/>
      <c r="ADP112" s="3"/>
      <c r="ADQ112" s="3"/>
      <c r="ADR112" s="3"/>
      <c r="ADS112" s="3"/>
      <c r="ADT112" s="3"/>
      <c r="ADU112" s="3"/>
      <c r="ADV112" s="3"/>
      <c r="ADW112" s="3"/>
      <c r="ADX112" s="3"/>
      <c r="ADY112" s="3"/>
      <c r="ADZ112" s="3"/>
      <c r="AEA112" s="3"/>
      <c r="AEB112" s="3"/>
      <c r="AEC112" s="3"/>
      <c r="AED112" s="3"/>
      <c r="AEE112" s="3"/>
      <c r="AEF112" s="3"/>
      <c r="AEG112" s="3"/>
      <c r="AEH112" s="3"/>
      <c r="AEI112" s="3"/>
      <c r="AEJ112" s="3"/>
      <c r="AEK112" s="3"/>
      <c r="AEL112" s="3"/>
      <c r="AEM112" s="3"/>
      <c r="AEN112" s="3"/>
      <c r="AEO112" s="3"/>
      <c r="AEP112" s="3"/>
      <c r="AEQ112" s="3"/>
      <c r="AER112" s="3"/>
      <c r="AES112" s="3"/>
      <c r="AET112" s="3"/>
      <c r="AEU112" s="3"/>
      <c r="AEV112" s="3"/>
      <c r="AEW112" s="3"/>
      <c r="AEX112" s="3"/>
      <c r="AEY112" s="3"/>
      <c r="AEZ112" s="3"/>
      <c r="AFA112" s="3"/>
      <c r="AFB112" s="3"/>
      <c r="AFC112" s="3"/>
      <c r="AFD112" s="3"/>
      <c r="AFE112" s="3"/>
      <c r="AFF112" s="3"/>
      <c r="AFG112" s="3"/>
      <c r="AFH112" s="3"/>
      <c r="AFI112" s="3"/>
      <c r="AFJ112" s="3"/>
      <c r="AFK112" s="3"/>
      <c r="AFL112" s="3"/>
      <c r="AFM112" s="3"/>
      <c r="AFN112" s="3"/>
      <c r="AFO112" s="3"/>
      <c r="AFP112" s="3"/>
      <c r="AFQ112" s="3"/>
      <c r="AFR112" s="3"/>
      <c r="AFS112" s="3"/>
      <c r="AFT112" s="3"/>
      <c r="AFU112" s="3"/>
      <c r="AFV112" s="3"/>
      <c r="AFW112" s="3"/>
      <c r="AFX112" s="3"/>
      <c r="AFY112" s="3"/>
      <c r="AFZ112" s="3"/>
      <c r="AGA112" s="3"/>
      <c r="AGB112" s="3"/>
      <c r="AGC112" s="3"/>
      <c r="AGD112" s="3"/>
      <c r="AGE112" s="3"/>
      <c r="AGF112" s="3"/>
      <c r="AGG112" s="3"/>
      <c r="AGH112" s="3"/>
      <c r="AGI112" s="3"/>
      <c r="AGJ112" s="3"/>
      <c r="AGK112" s="3"/>
      <c r="AGL112" s="3"/>
      <c r="AGM112" s="3"/>
      <c r="AGN112" s="3"/>
      <c r="AGO112" s="3"/>
      <c r="AGP112" s="3"/>
      <c r="AGQ112" s="3"/>
      <c r="AGR112" s="3"/>
      <c r="AGS112" s="3"/>
      <c r="AGT112" s="3"/>
      <c r="AGU112" s="3"/>
      <c r="AGV112" s="3"/>
      <c r="AGW112" s="3"/>
      <c r="AGX112" s="3"/>
      <c r="AGY112" s="3"/>
      <c r="AGZ112" s="3"/>
      <c r="AHA112" s="3"/>
      <c r="AHB112" s="3"/>
      <c r="AHC112" s="3"/>
      <c r="AHD112" s="3"/>
      <c r="AHE112" s="3"/>
      <c r="AHF112" s="3"/>
      <c r="AHG112" s="3"/>
      <c r="AHH112" s="3"/>
      <c r="AHI112" s="3"/>
      <c r="AHJ112" s="3"/>
      <c r="AHK112" s="3"/>
      <c r="AHL112" s="3"/>
      <c r="AHM112" s="3"/>
      <c r="AHN112" s="3"/>
      <c r="AHO112" s="3"/>
      <c r="AHP112" s="3"/>
      <c r="AHQ112" s="3"/>
      <c r="AHR112" s="3"/>
      <c r="AHS112" s="3"/>
      <c r="AHT112" s="3"/>
      <c r="AHU112" s="3"/>
      <c r="AHV112" s="3"/>
      <c r="AHW112" s="3"/>
      <c r="AHX112" s="3"/>
      <c r="AHY112" s="3"/>
      <c r="AHZ112" s="3"/>
      <c r="AIA112" s="3"/>
      <c r="AIB112" s="3"/>
      <c r="AIC112" s="3"/>
      <c r="AID112" s="3"/>
      <c r="AIE112" s="3"/>
      <c r="AIF112" s="3"/>
      <c r="AIG112" s="3"/>
      <c r="AIH112" s="3"/>
      <c r="AII112" s="3"/>
      <c r="AIJ112" s="3"/>
      <c r="AIK112" s="3"/>
      <c r="AIL112" s="3"/>
      <c r="AIM112" s="3"/>
      <c r="AIN112" s="3"/>
      <c r="AIO112" s="3"/>
      <c r="AIP112" s="3"/>
      <c r="AIQ112" s="3"/>
      <c r="AIR112" s="3"/>
      <c r="AIS112" s="3"/>
      <c r="AIT112" s="3"/>
      <c r="AIU112" s="3"/>
      <c r="AIV112" s="3"/>
      <c r="AIW112" s="3"/>
      <c r="AIX112" s="3"/>
      <c r="AIY112" s="3"/>
      <c r="AIZ112" s="3"/>
      <c r="AJA112" s="3"/>
      <c r="AJB112" s="3"/>
      <c r="AJC112" s="3"/>
      <c r="AJD112" s="3"/>
      <c r="AJE112" s="3"/>
      <c r="AJF112" s="3"/>
      <c r="AJG112" s="3"/>
      <c r="AJH112" s="3"/>
      <c r="AJI112" s="3"/>
      <c r="AJJ112" s="3"/>
      <c r="AJK112" s="3"/>
      <c r="AJL112" s="3"/>
      <c r="AJM112" s="3"/>
      <c r="AJN112" s="3"/>
      <c r="AJO112" s="3"/>
      <c r="AJP112" s="3"/>
      <c r="AJQ112" s="3"/>
      <c r="AJR112" s="3"/>
      <c r="AJS112" s="3"/>
      <c r="AJT112" s="3"/>
      <c r="AJU112" s="3"/>
      <c r="AJV112" s="3"/>
      <c r="AJW112" s="3"/>
      <c r="AJX112" s="3"/>
      <c r="AJY112" s="3"/>
      <c r="AJZ112" s="3"/>
      <c r="AKA112" s="3"/>
      <c r="AKB112" s="3"/>
      <c r="AKC112" s="3"/>
      <c r="AKD112" s="3"/>
      <c r="AKE112" s="3"/>
      <c r="AKF112" s="3"/>
      <c r="AKG112" s="3"/>
      <c r="AKH112" s="3"/>
      <c r="AKI112" s="3"/>
      <c r="AKJ112" s="3"/>
      <c r="AKK112" s="3"/>
      <c r="AKL112" s="3"/>
      <c r="AKM112" s="3"/>
      <c r="AKN112" s="3"/>
      <c r="AKO112" s="3"/>
      <c r="AKP112" s="3"/>
      <c r="AKQ112" s="3"/>
      <c r="AKR112" s="3"/>
      <c r="AKS112" s="3"/>
      <c r="AKT112" s="3"/>
      <c r="AKU112" s="3"/>
      <c r="AKV112" s="3"/>
      <c r="AKW112" s="3"/>
      <c r="AKX112" s="3"/>
      <c r="AKY112" s="3"/>
      <c r="AKZ112" s="3"/>
      <c r="ALA112" s="3"/>
      <c r="ALB112" s="3"/>
      <c r="ALC112" s="3"/>
      <c r="ALD112" s="3"/>
      <c r="ALE112" s="3"/>
      <c r="ALF112" s="3"/>
      <c r="ALG112" s="3"/>
      <c r="ALH112" s="3"/>
      <c r="ALI112" s="3"/>
      <c r="ALJ112" s="3"/>
      <c r="ALK112" s="3"/>
      <c r="ALL112" s="3"/>
      <c r="ALM112" s="3"/>
      <c r="ALN112" s="3"/>
      <c r="ALO112" s="3"/>
      <c r="ALP112" s="3"/>
      <c r="ALQ112" s="3"/>
      <c r="ALR112" s="3"/>
      <c r="ALS112" s="3"/>
      <c r="ALT112" s="3"/>
      <c r="ALU112" s="3"/>
      <c r="ALV112" s="3"/>
      <c r="ALW112" s="3"/>
      <c r="ALX112" s="3"/>
      <c r="ALY112" s="3"/>
      <c r="ALZ112" s="3"/>
      <c r="AMA112" s="3"/>
      <c r="AMB112" s="3"/>
      <c r="AMC112" s="3"/>
      <c r="AMD112" s="3"/>
      <c r="AME112" s="3"/>
      <c r="AMF112" s="3"/>
      <c r="AMG112" s="3"/>
      <c r="AMH112" s="3"/>
      <c r="AMI112" s="3"/>
      <c r="AMJ112" s="3"/>
      <c r="AMK112" s="3"/>
    </row>
    <row r="113" s="226" customFormat="true" ht="113.25" hidden="false" customHeight="true" outlineLevel="0" collapsed="false">
      <c r="A113" s="219" t="s">
        <v>309</v>
      </c>
      <c r="B113" s="219"/>
      <c r="C113" s="219"/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6"/>
      <c r="Q113" s="220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2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  <c r="GH113" s="142"/>
      <c r="GI113" s="142"/>
      <c r="GJ113" s="142"/>
      <c r="GK113" s="142"/>
      <c r="GL113" s="142"/>
      <c r="GM113" s="142"/>
      <c r="GN113" s="142"/>
      <c r="GO113" s="142"/>
      <c r="GP113" s="142"/>
      <c r="GQ113" s="142"/>
      <c r="GR113" s="142"/>
      <c r="GS113" s="142"/>
      <c r="GT113" s="142"/>
      <c r="GU113" s="142"/>
      <c r="GV113" s="142"/>
      <c r="GW113" s="142"/>
      <c r="GX113" s="142"/>
      <c r="GY113" s="142"/>
      <c r="GZ113" s="142"/>
      <c r="HA113" s="142"/>
      <c r="HB113" s="142"/>
      <c r="HC113" s="142"/>
      <c r="HD113" s="142"/>
      <c r="HE113" s="142"/>
      <c r="HF113" s="142"/>
      <c r="HG113" s="142"/>
      <c r="HH113" s="142"/>
      <c r="HI113" s="142"/>
      <c r="HJ113" s="142"/>
      <c r="HK113" s="142"/>
      <c r="HL113" s="142"/>
      <c r="HM113" s="142"/>
      <c r="HN113" s="142"/>
      <c r="HO113" s="142"/>
      <c r="HP113" s="142"/>
      <c r="HQ113" s="142"/>
      <c r="HR113" s="142"/>
      <c r="HS113" s="142"/>
      <c r="HT113" s="142"/>
      <c r="HU113" s="142"/>
      <c r="HV113" s="142"/>
      <c r="HW113" s="142"/>
      <c r="HX113" s="142"/>
      <c r="HY113" s="142"/>
      <c r="HZ113" s="142"/>
      <c r="IA113" s="142"/>
      <c r="IB113" s="142"/>
      <c r="IC113" s="142"/>
      <c r="ID113" s="142"/>
      <c r="IE113" s="142"/>
      <c r="IF113" s="142"/>
      <c r="IG113" s="142"/>
      <c r="IH113" s="142"/>
      <c r="II113" s="142"/>
      <c r="IJ113" s="142"/>
      <c r="IK113" s="142"/>
      <c r="IL113" s="142"/>
      <c r="IM113" s="142"/>
      <c r="IN113" s="142"/>
      <c r="IO113" s="142"/>
      <c r="IP113" s="142"/>
      <c r="IQ113" s="142"/>
      <c r="IR113" s="197"/>
      <c r="IS113" s="197"/>
      <c r="IT113" s="197"/>
      <c r="IU113" s="197"/>
      <c r="IV113" s="197"/>
      <c r="IW113" s="197"/>
      <c r="IX113" s="197"/>
      <c r="IY113" s="197"/>
      <c r="IZ113" s="197"/>
      <c r="JA113" s="197"/>
      <c r="JB113" s="197"/>
      <c r="JC113" s="197"/>
      <c r="JD113" s="197"/>
      <c r="JE113" s="197"/>
      <c r="JF113" s="197"/>
      <c r="JG113" s="197"/>
      <c r="JH113" s="197"/>
      <c r="JI113" s="197"/>
      <c r="JJ113" s="197"/>
      <c r="JK113" s="197"/>
      <c r="JL113" s="197"/>
      <c r="JM113" s="197"/>
      <c r="JN113" s="197"/>
      <c r="JO113" s="197"/>
      <c r="JP113" s="197"/>
      <c r="JQ113" s="197"/>
      <c r="JR113" s="197"/>
      <c r="JS113" s="197"/>
      <c r="JT113" s="197"/>
      <c r="JU113" s="197"/>
      <c r="JV113" s="197"/>
      <c r="JW113" s="197"/>
      <c r="JX113" s="197"/>
      <c r="JY113" s="197"/>
      <c r="JZ113" s="197"/>
      <c r="KA113" s="197"/>
      <c r="KB113" s="197"/>
      <c r="KC113" s="197"/>
      <c r="KD113" s="197"/>
      <c r="KE113" s="197"/>
      <c r="KF113" s="197"/>
      <c r="KG113" s="197"/>
      <c r="KH113" s="197"/>
      <c r="KI113" s="197"/>
      <c r="KJ113" s="197"/>
      <c r="KK113" s="197"/>
      <c r="KL113" s="197"/>
      <c r="KM113" s="197"/>
      <c r="KN113" s="197"/>
      <c r="KO113" s="197"/>
      <c r="KP113" s="197"/>
      <c r="KQ113" s="197"/>
      <c r="KR113" s="197"/>
      <c r="KS113" s="197"/>
      <c r="KT113" s="197"/>
      <c r="KU113" s="197"/>
      <c r="KV113" s="197"/>
      <c r="KW113" s="197"/>
      <c r="KX113" s="197"/>
      <c r="KY113" s="197"/>
      <c r="KZ113" s="197"/>
      <c r="LA113" s="197"/>
      <c r="LB113" s="197"/>
      <c r="LC113" s="197"/>
      <c r="LD113" s="197"/>
      <c r="LE113" s="197"/>
      <c r="LF113" s="197"/>
      <c r="LG113" s="197"/>
      <c r="LH113" s="197"/>
      <c r="LI113" s="197"/>
      <c r="LJ113" s="197"/>
      <c r="LK113" s="197"/>
      <c r="LL113" s="197"/>
      <c r="LM113" s="197"/>
      <c r="LN113" s="197"/>
      <c r="LO113" s="197"/>
      <c r="LP113" s="197"/>
      <c r="LQ113" s="197"/>
      <c r="LR113" s="197"/>
      <c r="LS113" s="197"/>
      <c r="LT113" s="197"/>
      <c r="LU113" s="197"/>
      <c r="LV113" s="197"/>
      <c r="LW113" s="197"/>
      <c r="LX113" s="197"/>
      <c r="LY113" s="197"/>
      <c r="LZ113" s="197"/>
      <c r="MA113" s="197"/>
      <c r="MB113" s="197"/>
      <c r="MC113" s="197"/>
      <c r="MD113" s="197"/>
      <c r="ME113" s="197"/>
      <c r="MF113" s="197"/>
      <c r="MG113" s="197"/>
      <c r="MH113" s="197"/>
      <c r="MI113" s="197"/>
      <c r="MJ113" s="197"/>
      <c r="MK113" s="197"/>
      <c r="ML113" s="197"/>
      <c r="MM113" s="197"/>
      <c r="MN113" s="197"/>
      <c r="MO113" s="197"/>
      <c r="MP113" s="197"/>
      <c r="MQ113" s="197"/>
      <c r="MR113" s="197"/>
      <c r="MS113" s="197"/>
      <c r="MT113" s="197"/>
      <c r="MU113" s="197"/>
      <c r="MV113" s="197"/>
      <c r="MW113" s="197"/>
      <c r="MX113" s="197"/>
      <c r="MY113" s="197"/>
      <c r="MZ113" s="197"/>
      <c r="NA113" s="197"/>
      <c r="NB113" s="197"/>
      <c r="NC113" s="197"/>
      <c r="ND113" s="197"/>
      <c r="NE113" s="197"/>
      <c r="NF113" s="197"/>
      <c r="NG113" s="197"/>
      <c r="NH113" s="197"/>
      <c r="NI113" s="197"/>
      <c r="NJ113" s="197"/>
      <c r="NK113" s="197"/>
      <c r="NL113" s="197"/>
      <c r="NM113" s="197"/>
      <c r="NN113" s="197"/>
      <c r="NO113" s="197"/>
      <c r="NP113" s="197"/>
      <c r="NQ113" s="197"/>
      <c r="NR113" s="197"/>
      <c r="NS113" s="197"/>
      <c r="NT113" s="197"/>
      <c r="NU113" s="197"/>
      <c r="NV113" s="197"/>
      <c r="NW113" s="197"/>
      <c r="NX113" s="197"/>
      <c r="NY113" s="197"/>
      <c r="NZ113" s="197"/>
      <c r="OA113" s="197"/>
      <c r="OB113" s="197"/>
      <c r="OC113" s="197"/>
      <c r="OD113" s="197"/>
      <c r="OE113" s="197"/>
      <c r="OF113" s="197"/>
      <c r="OG113" s="197"/>
      <c r="OH113" s="197"/>
      <c r="OI113" s="197"/>
      <c r="OJ113" s="197"/>
      <c r="OK113" s="197"/>
      <c r="OL113" s="197"/>
      <c r="OM113" s="197"/>
      <c r="ON113" s="197"/>
      <c r="OO113" s="197"/>
      <c r="OP113" s="197"/>
      <c r="OQ113" s="197"/>
      <c r="OR113" s="197"/>
      <c r="OS113" s="197"/>
      <c r="OT113" s="197"/>
      <c r="OU113" s="197"/>
      <c r="OV113" s="197"/>
      <c r="OW113" s="197"/>
      <c r="OX113" s="197"/>
      <c r="OY113" s="197"/>
      <c r="OZ113" s="197"/>
      <c r="PA113" s="197"/>
      <c r="PB113" s="197"/>
      <c r="PC113" s="197"/>
      <c r="PD113" s="197"/>
      <c r="PE113" s="197"/>
      <c r="PF113" s="197"/>
      <c r="PG113" s="197"/>
      <c r="PH113" s="197"/>
      <c r="PI113" s="197"/>
      <c r="PJ113" s="197"/>
      <c r="PK113" s="197"/>
      <c r="PL113" s="197"/>
      <c r="PM113" s="197"/>
      <c r="PN113" s="197"/>
      <c r="PO113" s="197"/>
      <c r="PP113" s="197"/>
      <c r="PQ113" s="197"/>
      <c r="PR113" s="197"/>
      <c r="PS113" s="197"/>
      <c r="PT113" s="197"/>
      <c r="PU113" s="197"/>
      <c r="PV113" s="197"/>
      <c r="PW113" s="197"/>
      <c r="PX113" s="197"/>
      <c r="PY113" s="197"/>
      <c r="PZ113" s="197"/>
      <c r="QA113" s="197"/>
      <c r="QB113" s="197"/>
      <c r="QC113" s="197"/>
      <c r="QD113" s="197"/>
      <c r="QE113" s="197"/>
      <c r="QF113" s="197"/>
      <c r="QG113" s="197"/>
      <c r="QH113" s="197"/>
      <c r="QI113" s="197"/>
      <c r="QJ113" s="197"/>
      <c r="QK113" s="197"/>
      <c r="QL113" s="197"/>
      <c r="QM113" s="197"/>
      <c r="QN113" s="197"/>
      <c r="QO113" s="197"/>
      <c r="QP113" s="197"/>
      <c r="QQ113" s="197"/>
      <c r="QR113" s="197"/>
      <c r="QS113" s="197"/>
      <c r="QT113" s="197"/>
      <c r="QU113" s="197"/>
      <c r="QV113" s="197"/>
      <c r="QW113" s="197"/>
      <c r="QX113" s="197"/>
      <c r="QY113" s="197"/>
      <c r="QZ113" s="197"/>
      <c r="RA113" s="197"/>
      <c r="RB113" s="197"/>
      <c r="RC113" s="197"/>
      <c r="RD113" s="197"/>
      <c r="RE113" s="197"/>
      <c r="RF113" s="197"/>
      <c r="RG113" s="197"/>
      <c r="RH113" s="197"/>
      <c r="RI113" s="197"/>
      <c r="RJ113" s="197"/>
      <c r="RK113" s="197"/>
      <c r="RL113" s="197"/>
      <c r="RM113" s="197"/>
      <c r="RN113" s="197"/>
      <c r="RO113" s="197"/>
      <c r="RP113" s="197"/>
      <c r="RQ113" s="197"/>
      <c r="RR113" s="197"/>
      <c r="RS113" s="197"/>
      <c r="RT113" s="197"/>
      <c r="RU113" s="197"/>
      <c r="RV113" s="197"/>
      <c r="RW113" s="197"/>
      <c r="RX113" s="197"/>
      <c r="RY113" s="197"/>
      <c r="RZ113" s="197"/>
      <c r="SA113" s="197"/>
      <c r="SB113" s="197"/>
      <c r="SC113" s="197"/>
      <c r="SD113" s="197"/>
      <c r="SE113" s="197"/>
      <c r="SF113" s="197"/>
      <c r="SG113" s="197"/>
      <c r="SH113" s="197"/>
      <c r="SI113" s="197"/>
      <c r="SJ113" s="197"/>
      <c r="SK113" s="197"/>
      <c r="SL113" s="197"/>
      <c r="SM113" s="197"/>
      <c r="SN113" s="197"/>
      <c r="SO113" s="197"/>
      <c r="SP113" s="197"/>
      <c r="SQ113" s="197"/>
      <c r="SR113" s="197"/>
      <c r="SS113" s="197"/>
      <c r="ST113" s="197"/>
      <c r="SU113" s="197"/>
      <c r="SV113" s="197"/>
      <c r="SW113" s="197"/>
      <c r="SX113" s="197"/>
      <c r="SY113" s="197"/>
      <c r="SZ113" s="197"/>
      <c r="TA113" s="197"/>
      <c r="TB113" s="197"/>
      <c r="TC113" s="197"/>
      <c r="TD113" s="197"/>
      <c r="TE113" s="197"/>
      <c r="TF113" s="197"/>
      <c r="TG113" s="197"/>
      <c r="TH113" s="197"/>
      <c r="TI113" s="197"/>
      <c r="TJ113" s="197"/>
      <c r="TK113" s="197"/>
      <c r="TL113" s="197"/>
      <c r="TM113" s="197"/>
      <c r="TN113" s="197"/>
      <c r="TO113" s="197"/>
      <c r="TP113" s="197"/>
      <c r="TQ113" s="197"/>
      <c r="TR113" s="197"/>
      <c r="TS113" s="197"/>
      <c r="TT113" s="197"/>
      <c r="TU113" s="197"/>
      <c r="TV113" s="197"/>
      <c r="TW113" s="197"/>
      <c r="TX113" s="197"/>
      <c r="TY113" s="197"/>
      <c r="TZ113" s="197"/>
      <c r="UA113" s="197"/>
      <c r="UB113" s="197"/>
      <c r="UC113" s="197"/>
      <c r="UD113" s="197"/>
      <c r="UE113" s="197"/>
      <c r="UF113" s="197"/>
      <c r="UG113" s="197"/>
      <c r="UH113" s="197"/>
      <c r="UI113" s="197"/>
      <c r="UJ113" s="197"/>
      <c r="UK113" s="197"/>
      <c r="UL113" s="197"/>
      <c r="UM113" s="197"/>
      <c r="UN113" s="197"/>
      <c r="UO113" s="197"/>
      <c r="UP113" s="197"/>
      <c r="UQ113" s="197"/>
      <c r="UR113" s="197"/>
      <c r="US113" s="197"/>
      <c r="UT113" s="197"/>
      <c r="UU113" s="197"/>
      <c r="UV113" s="197"/>
      <c r="UW113" s="197"/>
      <c r="UX113" s="197"/>
      <c r="UY113" s="197"/>
      <c r="UZ113" s="197"/>
      <c r="VA113" s="197"/>
      <c r="VB113" s="197"/>
      <c r="VC113" s="197"/>
      <c r="VD113" s="197"/>
      <c r="VE113" s="197"/>
      <c r="VF113" s="197"/>
      <c r="VG113" s="197"/>
      <c r="VH113" s="197"/>
      <c r="VI113" s="197"/>
      <c r="VJ113" s="197"/>
      <c r="VK113" s="197"/>
      <c r="VL113" s="197"/>
      <c r="VM113" s="197"/>
      <c r="VN113" s="197"/>
      <c r="VO113" s="197"/>
      <c r="VP113" s="197"/>
      <c r="VQ113" s="197"/>
      <c r="VR113" s="197"/>
      <c r="VS113" s="197"/>
      <c r="VT113" s="197"/>
      <c r="VU113" s="197"/>
      <c r="VV113" s="197"/>
      <c r="VW113" s="197"/>
      <c r="VX113" s="197"/>
      <c r="VY113" s="197"/>
      <c r="VZ113" s="197"/>
      <c r="WA113" s="197"/>
      <c r="WB113" s="197"/>
      <c r="WC113" s="197"/>
      <c r="WD113" s="197"/>
      <c r="WE113" s="197"/>
      <c r="WF113" s="197"/>
      <c r="WG113" s="197"/>
      <c r="WH113" s="197"/>
      <c r="WI113" s="197"/>
      <c r="WJ113" s="197"/>
      <c r="WK113" s="197"/>
      <c r="WL113" s="197"/>
      <c r="WM113" s="197"/>
      <c r="WN113" s="197"/>
      <c r="WO113" s="197"/>
      <c r="WP113" s="197"/>
      <c r="WQ113" s="197"/>
      <c r="WR113" s="197"/>
      <c r="WS113" s="197"/>
      <c r="WT113" s="197"/>
      <c r="WU113" s="197"/>
      <c r="WV113" s="197"/>
      <c r="WW113" s="197"/>
      <c r="WX113" s="197"/>
      <c r="WY113" s="197"/>
      <c r="WZ113" s="197"/>
      <c r="XA113" s="197"/>
      <c r="XB113" s="197"/>
      <c r="XC113" s="197"/>
      <c r="XD113" s="197"/>
      <c r="XE113" s="197"/>
      <c r="XF113" s="197"/>
      <c r="XG113" s="197"/>
      <c r="XH113" s="197"/>
      <c r="XI113" s="197"/>
      <c r="XJ113" s="197"/>
      <c r="XK113" s="197"/>
      <c r="XL113" s="197"/>
      <c r="XM113" s="197"/>
      <c r="XN113" s="197"/>
      <c r="XO113" s="197"/>
      <c r="XP113" s="197"/>
      <c r="XQ113" s="197"/>
      <c r="XR113" s="197"/>
      <c r="XS113" s="197"/>
      <c r="XT113" s="197"/>
      <c r="XU113" s="197"/>
      <c r="XV113" s="197"/>
      <c r="XW113" s="197"/>
      <c r="XX113" s="197"/>
      <c r="XY113" s="197"/>
      <c r="XZ113" s="197"/>
      <c r="YA113" s="197"/>
      <c r="YB113" s="197"/>
      <c r="YC113" s="197"/>
      <c r="YD113" s="197"/>
      <c r="YE113" s="197"/>
      <c r="YF113" s="197"/>
      <c r="YG113" s="197"/>
      <c r="YH113" s="197"/>
      <c r="YI113" s="197"/>
      <c r="YJ113" s="197"/>
      <c r="YK113" s="197"/>
      <c r="YL113" s="197"/>
      <c r="YM113" s="197"/>
      <c r="YN113" s="197"/>
      <c r="YO113" s="197"/>
      <c r="YP113" s="197"/>
      <c r="YQ113" s="197"/>
      <c r="YR113" s="197"/>
      <c r="YS113" s="197"/>
      <c r="YT113" s="197"/>
      <c r="YU113" s="197"/>
      <c r="YV113" s="197"/>
      <c r="YW113" s="197"/>
      <c r="YX113" s="197"/>
      <c r="YY113" s="197"/>
      <c r="YZ113" s="197"/>
      <c r="ZA113" s="197"/>
      <c r="ZB113" s="197"/>
      <c r="ZC113" s="197"/>
      <c r="ZD113" s="197"/>
      <c r="ZE113" s="197"/>
      <c r="ZF113" s="197"/>
      <c r="ZG113" s="197"/>
      <c r="ZH113" s="197"/>
      <c r="ZI113" s="197"/>
      <c r="ZJ113" s="197"/>
      <c r="ZK113" s="197"/>
      <c r="ZL113" s="197"/>
      <c r="ZM113" s="197"/>
      <c r="ZN113" s="197"/>
      <c r="ZO113" s="197"/>
      <c r="ZP113" s="197"/>
      <c r="ZQ113" s="197"/>
      <c r="ZR113" s="197"/>
      <c r="ZS113" s="197"/>
      <c r="ZT113" s="197"/>
      <c r="ZU113" s="197"/>
      <c r="ZV113" s="197"/>
      <c r="ZW113" s="197"/>
      <c r="ZX113" s="197"/>
      <c r="ZY113" s="197"/>
      <c r="ZZ113" s="197"/>
      <c r="AAA113" s="197"/>
      <c r="AAB113" s="197"/>
      <c r="AAC113" s="197"/>
      <c r="AAD113" s="197"/>
      <c r="AAE113" s="197"/>
      <c r="AAF113" s="197"/>
      <c r="AAG113" s="197"/>
      <c r="AAH113" s="197"/>
      <c r="AAI113" s="197"/>
      <c r="AAJ113" s="197"/>
      <c r="AAK113" s="197"/>
      <c r="AAL113" s="197"/>
      <c r="AAM113" s="197"/>
      <c r="AAN113" s="197"/>
      <c r="AAO113" s="197"/>
      <c r="AAP113" s="197"/>
      <c r="AAQ113" s="197"/>
      <c r="AAR113" s="197"/>
      <c r="AAS113" s="197"/>
      <c r="AAT113" s="197"/>
      <c r="AAU113" s="197"/>
      <c r="AAV113" s="197"/>
      <c r="AAW113" s="197"/>
      <c r="AAX113" s="197"/>
      <c r="AAY113" s="197"/>
      <c r="AAZ113" s="197"/>
      <c r="ABA113" s="197"/>
      <c r="ABB113" s="197"/>
      <c r="ABC113" s="197"/>
      <c r="ABD113" s="197"/>
      <c r="ABE113" s="197"/>
      <c r="ABF113" s="197"/>
      <c r="ABG113" s="197"/>
      <c r="ABH113" s="197"/>
      <c r="ABI113" s="197"/>
      <c r="ABJ113" s="197"/>
      <c r="ABK113" s="197"/>
      <c r="ABL113" s="197"/>
      <c r="ABM113" s="197"/>
      <c r="ABN113" s="197"/>
      <c r="ABO113" s="197"/>
      <c r="ABP113" s="197"/>
      <c r="ABQ113" s="197"/>
      <c r="ABR113" s="197"/>
      <c r="ABS113" s="197"/>
      <c r="ABT113" s="197"/>
      <c r="ABU113" s="197"/>
      <c r="ABV113" s="197"/>
      <c r="ABW113" s="197"/>
      <c r="ABX113" s="197"/>
      <c r="ABY113" s="197"/>
      <c r="ABZ113" s="197"/>
      <c r="ACA113" s="197"/>
      <c r="ACB113" s="197"/>
      <c r="ACC113" s="197"/>
      <c r="ACD113" s="197"/>
      <c r="ACE113" s="197"/>
      <c r="ACF113" s="197"/>
      <c r="ACG113" s="197"/>
      <c r="ACH113" s="197"/>
      <c r="ACI113" s="197"/>
      <c r="ACJ113" s="197"/>
      <c r="ACK113" s="197"/>
      <c r="ACL113" s="197"/>
      <c r="ACM113" s="197"/>
      <c r="ACN113" s="197"/>
      <c r="ACO113" s="197"/>
      <c r="ACP113" s="197"/>
      <c r="ACQ113" s="197"/>
      <c r="ACR113" s="197"/>
      <c r="ACS113" s="197"/>
      <c r="ACT113" s="197"/>
      <c r="ACU113" s="197"/>
      <c r="ACV113" s="197"/>
      <c r="ACW113" s="197"/>
      <c r="ACX113" s="197"/>
      <c r="ACY113" s="197"/>
      <c r="ACZ113" s="197"/>
      <c r="ADA113" s="197"/>
      <c r="ADB113" s="197"/>
      <c r="ADC113" s="197"/>
      <c r="ADD113" s="197"/>
      <c r="ADE113" s="197"/>
      <c r="ADF113" s="197"/>
      <c r="ADG113" s="197"/>
      <c r="ADH113" s="197"/>
      <c r="ADI113" s="197"/>
      <c r="ADJ113" s="197"/>
      <c r="ADK113" s="197"/>
      <c r="ADL113" s="197"/>
      <c r="ADM113" s="197"/>
      <c r="ADN113" s="197"/>
      <c r="ADO113" s="197"/>
      <c r="ADP113" s="197"/>
      <c r="ADQ113" s="197"/>
      <c r="ADR113" s="197"/>
      <c r="ADS113" s="197"/>
      <c r="ADT113" s="197"/>
      <c r="ADU113" s="197"/>
      <c r="ADV113" s="197"/>
      <c r="ADW113" s="197"/>
      <c r="ADX113" s="197"/>
      <c r="ADY113" s="197"/>
      <c r="ADZ113" s="197"/>
      <c r="AEA113" s="197"/>
      <c r="AEB113" s="197"/>
      <c r="AEC113" s="197"/>
      <c r="AED113" s="197"/>
      <c r="AEE113" s="197"/>
      <c r="AEF113" s="197"/>
      <c r="AEG113" s="197"/>
      <c r="AEH113" s="197"/>
      <c r="AEI113" s="197"/>
      <c r="AEJ113" s="197"/>
      <c r="AEK113" s="197"/>
      <c r="AEL113" s="197"/>
      <c r="AEM113" s="197"/>
      <c r="AEN113" s="197"/>
      <c r="AEO113" s="197"/>
      <c r="AEP113" s="197"/>
      <c r="AEQ113" s="197"/>
      <c r="AER113" s="197"/>
      <c r="AES113" s="197"/>
      <c r="AET113" s="197"/>
      <c r="AEU113" s="197"/>
      <c r="AEV113" s="197"/>
      <c r="AEW113" s="197"/>
      <c r="AEX113" s="197"/>
      <c r="AEY113" s="197"/>
      <c r="AEZ113" s="197"/>
      <c r="AFA113" s="197"/>
      <c r="AFB113" s="197"/>
      <c r="AFC113" s="197"/>
      <c r="AFD113" s="197"/>
      <c r="AFE113" s="197"/>
      <c r="AFF113" s="197"/>
      <c r="AFG113" s="197"/>
      <c r="AFH113" s="197"/>
      <c r="AFI113" s="197"/>
      <c r="AFJ113" s="197"/>
      <c r="AFK113" s="197"/>
      <c r="AFL113" s="197"/>
      <c r="AFM113" s="197"/>
      <c r="AFN113" s="197"/>
      <c r="AFO113" s="197"/>
      <c r="AFP113" s="197"/>
      <c r="AFQ113" s="197"/>
      <c r="AFR113" s="197"/>
      <c r="AFS113" s="197"/>
      <c r="AFT113" s="197"/>
      <c r="AFU113" s="197"/>
      <c r="AFV113" s="197"/>
      <c r="AFW113" s="197"/>
      <c r="AFX113" s="197"/>
      <c r="AFY113" s="197"/>
      <c r="AFZ113" s="197"/>
      <c r="AGA113" s="197"/>
      <c r="AGB113" s="197"/>
      <c r="AGC113" s="197"/>
      <c r="AGD113" s="197"/>
      <c r="AGE113" s="197"/>
      <c r="AGF113" s="197"/>
      <c r="AGG113" s="197"/>
      <c r="AGH113" s="197"/>
      <c r="AGI113" s="197"/>
      <c r="AGJ113" s="197"/>
      <c r="AGK113" s="197"/>
      <c r="AGL113" s="197"/>
      <c r="AGM113" s="197"/>
      <c r="AGN113" s="197"/>
      <c r="AGO113" s="197"/>
      <c r="AGP113" s="197"/>
      <c r="AGQ113" s="197"/>
      <c r="AGR113" s="197"/>
      <c r="AGS113" s="197"/>
      <c r="AGT113" s="197"/>
      <c r="AGU113" s="197"/>
      <c r="AGV113" s="197"/>
      <c r="AGW113" s="197"/>
      <c r="AGX113" s="197"/>
      <c r="AGY113" s="197"/>
      <c r="AGZ113" s="197"/>
      <c r="AHA113" s="197"/>
      <c r="AHB113" s="197"/>
      <c r="AHC113" s="197"/>
      <c r="AHD113" s="197"/>
      <c r="AHE113" s="197"/>
      <c r="AHF113" s="197"/>
      <c r="AHG113" s="197"/>
      <c r="AHH113" s="197"/>
      <c r="AHI113" s="197"/>
      <c r="AHJ113" s="197"/>
      <c r="AHK113" s="197"/>
      <c r="AHL113" s="197"/>
      <c r="AHM113" s="197"/>
      <c r="AHN113" s="197"/>
      <c r="AHO113" s="197"/>
      <c r="AHP113" s="197"/>
      <c r="AHQ113" s="197"/>
      <c r="AHR113" s="197"/>
      <c r="AHS113" s="197"/>
      <c r="AHT113" s="197"/>
      <c r="AHU113" s="197"/>
      <c r="AHV113" s="197"/>
      <c r="AHW113" s="197"/>
      <c r="AHX113" s="197"/>
      <c r="AHY113" s="197"/>
      <c r="AHZ113" s="197"/>
      <c r="AIA113" s="197"/>
      <c r="AIB113" s="197"/>
      <c r="AIC113" s="197"/>
      <c r="AID113" s="197"/>
      <c r="AIE113" s="197"/>
      <c r="AIF113" s="197"/>
      <c r="AIG113" s="197"/>
      <c r="AIH113" s="197"/>
      <c r="AII113" s="197"/>
      <c r="AIJ113" s="197"/>
      <c r="AIK113" s="197"/>
      <c r="AIL113" s="197"/>
      <c r="AIM113" s="197"/>
      <c r="AIN113" s="197"/>
      <c r="AIO113" s="197"/>
      <c r="AIP113" s="197"/>
      <c r="AIQ113" s="197"/>
      <c r="AIR113" s="197"/>
      <c r="AIS113" s="197"/>
      <c r="AIT113" s="197"/>
      <c r="AIU113" s="197"/>
      <c r="AIV113" s="197"/>
      <c r="AIW113" s="197"/>
      <c r="AIX113" s="197"/>
      <c r="AIY113" s="197"/>
      <c r="AIZ113" s="197"/>
      <c r="AJA113" s="197"/>
      <c r="AJB113" s="197"/>
      <c r="AJC113" s="197"/>
      <c r="AJD113" s="197"/>
      <c r="AJE113" s="197"/>
      <c r="AJF113" s="197"/>
      <c r="AJG113" s="197"/>
      <c r="AJH113" s="197"/>
      <c r="AJI113" s="197"/>
      <c r="AJJ113" s="197"/>
      <c r="AJK113" s="197"/>
      <c r="AJL113" s="197"/>
      <c r="AJM113" s="197"/>
      <c r="AJN113" s="197"/>
      <c r="AJO113" s="197"/>
      <c r="AJP113" s="197"/>
      <c r="AJQ113" s="197"/>
      <c r="AJR113" s="197"/>
      <c r="AJS113" s="197"/>
      <c r="AJT113" s="197"/>
      <c r="AJU113" s="197"/>
      <c r="AJV113" s="197"/>
      <c r="AJW113" s="197"/>
      <c r="AJX113" s="197"/>
      <c r="AJY113" s="197"/>
      <c r="AJZ113" s="197"/>
      <c r="AKA113" s="197"/>
      <c r="AKB113" s="197"/>
      <c r="AKC113" s="197"/>
      <c r="AKD113" s="197"/>
      <c r="AKE113" s="197"/>
      <c r="AKF113" s="197"/>
      <c r="AKG113" s="197"/>
      <c r="AKH113" s="197"/>
      <c r="AKI113" s="197"/>
      <c r="AKJ113" s="197"/>
      <c r="AKK113" s="197"/>
      <c r="AKL113" s="197"/>
      <c r="AKM113" s="197"/>
      <c r="AKN113" s="197"/>
      <c r="AKO113" s="197"/>
      <c r="AKP113" s="197"/>
      <c r="AKQ113" s="197"/>
      <c r="AKR113" s="197"/>
      <c r="AKS113" s="197"/>
      <c r="AKT113" s="197"/>
      <c r="AKU113" s="197"/>
      <c r="AKV113" s="197"/>
      <c r="AKW113" s="197"/>
      <c r="AKX113" s="197"/>
      <c r="AKY113" s="197"/>
      <c r="AKZ113" s="197"/>
      <c r="ALA113" s="197"/>
      <c r="ALB113" s="197"/>
      <c r="ALC113" s="197"/>
      <c r="ALD113" s="197"/>
      <c r="ALE113" s="197"/>
      <c r="ALF113" s="197"/>
      <c r="ALG113" s="197"/>
      <c r="ALH113" s="197"/>
      <c r="ALI113" s="197"/>
      <c r="ALJ113" s="197"/>
      <c r="ALK113" s="197"/>
      <c r="ALL113" s="197"/>
      <c r="ALM113" s="197"/>
      <c r="ALN113" s="197"/>
      <c r="ALO113" s="197"/>
      <c r="ALP113" s="197"/>
      <c r="ALQ113" s="197"/>
      <c r="ALR113" s="197"/>
      <c r="ALS113" s="197"/>
      <c r="ALT113" s="197"/>
      <c r="ALU113" s="197"/>
      <c r="ALV113" s="197"/>
      <c r="ALW113" s="197"/>
      <c r="ALX113" s="197"/>
      <c r="ALY113" s="197"/>
      <c r="ALZ113" s="197"/>
      <c r="AMA113" s="197"/>
      <c r="AMB113" s="197"/>
      <c r="AMC113" s="197"/>
      <c r="AMD113" s="197"/>
      <c r="AME113" s="197"/>
      <c r="AMF113" s="3"/>
      <c r="AMG113" s="3"/>
      <c r="AMH113" s="3"/>
      <c r="AMI113" s="3"/>
      <c r="AMJ113" s="3"/>
      <c r="AMK113" s="197"/>
    </row>
    <row r="114" s="226" customFormat="true" ht="9.75" hidden="true" customHeight="true" outlineLevel="0" collapsed="false">
      <c r="A114" s="221"/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  <c r="QB114" s="3"/>
      <c r="QC114" s="3"/>
      <c r="QD114" s="3"/>
      <c r="QE114" s="3"/>
      <c r="QF114" s="3"/>
      <c r="QG114" s="3"/>
      <c r="QH114" s="3"/>
      <c r="QI114" s="3"/>
      <c r="QJ114" s="3"/>
      <c r="QK114" s="3"/>
      <c r="QL114" s="3"/>
      <c r="QM114" s="3"/>
      <c r="QN114" s="3"/>
      <c r="QO114" s="3"/>
      <c r="QP114" s="3"/>
      <c r="QQ114" s="3"/>
      <c r="QR114" s="3"/>
      <c r="QS114" s="3"/>
      <c r="QT114" s="3"/>
      <c r="QU114" s="3"/>
      <c r="QV114" s="3"/>
      <c r="QW114" s="3"/>
      <c r="QX114" s="3"/>
      <c r="QY114" s="3"/>
      <c r="QZ114" s="3"/>
      <c r="RA114" s="3"/>
      <c r="RB114" s="3"/>
      <c r="RC114" s="3"/>
      <c r="RD114" s="3"/>
      <c r="RE114" s="3"/>
      <c r="RF114" s="3"/>
      <c r="RG114" s="3"/>
      <c r="RH114" s="3"/>
      <c r="RI114" s="3"/>
      <c r="RJ114" s="3"/>
      <c r="RK114" s="3"/>
      <c r="RL114" s="3"/>
      <c r="RM114" s="3"/>
      <c r="RN114" s="3"/>
      <c r="RO114" s="3"/>
      <c r="RP114" s="3"/>
      <c r="RQ114" s="3"/>
      <c r="RR114" s="3"/>
      <c r="RS114" s="3"/>
      <c r="RT114" s="3"/>
      <c r="RU114" s="3"/>
      <c r="RV114" s="3"/>
      <c r="RW114" s="3"/>
      <c r="RX114" s="3"/>
      <c r="RY114" s="3"/>
      <c r="RZ114" s="3"/>
      <c r="SA114" s="3"/>
      <c r="SB114" s="3"/>
      <c r="SC114" s="3"/>
      <c r="SD114" s="3"/>
      <c r="SE114" s="3"/>
      <c r="SF114" s="3"/>
      <c r="SG114" s="3"/>
      <c r="SH114" s="3"/>
      <c r="SI114" s="3"/>
      <c r="SJ114" s="3"/>
      <c r="SK114" s="3"/>
      <c r="SL114" s="3"/>
      <c r="SM114" s="3"/>
      <c r="SN114" s="3"/>
      <c r="SO114" s="3"/>
      <c r="SP114" s="3"/>
      <c r="SQ114" s="3"/>
      <c r="SR114" s="3"/>
      <c r="SS114" s="3"/>
      <c r="ST114" s="3"/>
      <c r="SU114" s="3"/>
      <c r="SV114" s="3"/>
      <c r="SW114" s="3"/>
      <c r="SX114" s="3"/>
      <c r="SY114" s="3"/>
      <c r="SZ114" s="3"/>
      <c r="TA114" s="3"/>
      <c r="TB114" s="3"/>
      <c r="TC114" s="3"/>
      <c r="TD114" s="3"/>
      <c r="TE114" s="3"/>
      <c r="TF114" s="3"/>
      <c r="TG114" s="3"/>
      <c r="TH114" s="3"/>
      <c r="TI114" s="3"/>
      <c r="TJ114" s="3"/>
      <c r="TK114" s="3"/>
      <c r="TL114" s="3"/>
      <c r="TM114" s="3"/>
      <c r="TN114" s="3"/>
      <c r="TO114" s="3"/>
      <c r="TP114" s="3"/>
      <c r="TQ114" s="3"/>
      <c r="TR114" s="3"/>
      <c r="TS114" s="3"/>
      <c r="TT114" s="3"/>
      <c r="TU114" s="3"/>
      <c r="TV114" s="3"/>
      <c r="TW114" s="3"/>
      <c r="TX114" s="3"/>
      <c r="TY114" s="3"/>
      <c r="TZ114" s="3"/>
      <c r="UA114" s="3"/>
      <c r="UB114" s="3"/>
      <c r="UC114" s="3"/>
      <c r="UD114" s="3"/>
      <c r="UE114" s="3"/>
      <c r="UF114" s="3"/>
      <c r="UG114" s="3"/>
      <c r="UH114" s="3"/>
      <c r="UI114" s="3"/>
      <c r="UJ114" s="3"/>
      <c r="UK114" s="3"/>
      <c r="UL114" s="3"/>
      <c r="UM114" s="3"/>
      <c r="UN114" s="3"/>
      <c r="UO114" s="3"/>
      <c r="UP114" s="3"/>
      <c r="UQ114" s="3"/>
      <c r="UR114" s="3"/>
      <c r="US114" s="3"/>
      <c r="UT114" s="3"/>
      <c r="UU114" s="3"/>
      <c r="UV114" s="3"/>
      <c r="UW114" s="3"/>
      <c r="UX114" s="3"/>
      <c r="UY114" s="3"/>
      <c r="UZ114" s="3"/>
      <c r="VA114" s="3"/>
      <c r="VB114" s="3"/>
      <c r="VC114" s="3"/>
      <c r="VD114" s="3"/>
      <c r="VE114" s="3"/>
      <c r="VF114" s="3"/>
      <c r="VG114" s="3"/>
      <c r="VH114" s="3"/>
      <c r="VI114" s="3"/>
      <c r="VJ114" s="3"/>
      <c r="VK114" s="3"/>
      <c r="VL114" s="3"/>
      <c r="VM114" s="3"/>
      <c r="VN114" s="3"/>
      <c r="VO114" s="3"/>
      <c r="VP114" s="3"/>
      <c r="VQ114" s="3"/>
      <c r="VR114" s="3"/>
      <c r="VS114" s="3"/>
      <c r="VT114" s="3"/>
      <c r="VU114" s="3"/>
      <c r="VV114" s="3"/>
      <c r="VW114" s="3"/>
      <c r="VX114" s="3"/>
      <c r="VY114" s="3"/>
      <c r="VZ114" s="3"/>
      <c r="WA114" s="3"/>
      <c r="WB114" s="3"/>
      <c r="WC114" s="3"/>
      <c r="WD114" s="3"/>
      <c r="WE114" s="3"/>
      <c r="WF114" s="3"/>
      <c r="WG114" s="3"/>
      <c r="WH114" s="3"/>
      <c r="WI114" s="3"/>
      <c r="WJ114" s="3"/>
      <c r="WK114" s="3"/>
      <c r="WL114" s="3"/>
      <c r="WM114" s="3"/>
      <c r="WN114" s="3"/>
      <c r="WO114" s="3"/>
      <c r="WP114" s="3"/>
      <c r="WQ114" s="3"/>
      <c r="WR114" s="3"/>
      <c r="WS114" s="3"/>
      <c r="WT114" s="3"/>
      <c r="WU114" s="3"/>
      <c r="WV114" s="3"/>
      <c r="WW114" s="3"/>
      <c r="WX114" s="3"/>
      <c r="WY114" s="3"/>
      <c r="WZ114" s="3"/>
      <c r="XA114" s="3"/>
      <c r="XB114" s="3"/>
      <c r="XC114" s="3"/>
      <c r="XD114" s="3"/>
      <c r="XE114" s="3"/>
      <c r="XF114" s="3"/>
      <c r="XG114" s="3"/>
      <c r="XH114" s="3"/>
      <c r="XI114" s="3"/>
      <c r="XJ114" s="3"/>
      <c r="XK114" s="3"/>
      <c r="XL114" s="3"/>
      <c r="XM114" s="3"/>
      <c r="XN114" s="3"/>
      <c r="XO114" s="3"/>
      <c r="XP114" s="3"/>
      <c r="XQ114" s="3"/>
      <c r="XR114" s="3"/>
      <c r="XS114" s="3"/>
      <c r="XT114" s="3"/>
      <c r="XU114" s="3"/>
      <c r="XV114" s="3"/>
      <c r="XW114" s="3"/>
      <c r="XX114" s="3"/>
      <c r="XY114" s="3"/>
      <c r="XZ114" s="3"/>
      <c r="YA114" s="3"/>
      <c r="YB114" s="3"/>
      <c r="YC114" s="3"/>
      <c r="YD114" s="3"/>
      <c r="YE114" s="3"/>
      <c r="YF114" s="3"/>
      <c r="YG114" s="3"/>
      <c r="YH114" s="3"/>
      <c r="YI114" s="3"/>
      <c r="YJ114" s="3"/>
      <c r="YK114" s="3"/>
      <c r="YL114" s="3"/>
      <c r="YM114" s="3"/>
      <c r="YN114" s="3"/>
      <c r="YO114" s="3"/>
      <c r="YP114" s="3"/>
      <c r="YQ114" s="3"/>
      <c r="YR114" s="3"/>
      <c r="YS114" s="3"/>
      <c r="YT114" s="3"/>
      <c r="YU114" s="3"/>
      <c r="YV114" s="3"/>
      <c r="YW114" s="3"/>
      <c r="YX114" s="3"/>
      <c r="YY114" s="3"/>
      <c r="YZ114" s="3"/>
      <c r="ZA114" s="3"/>
      <c r="ZB114" s="3"/>
      <c r="ZC114" s="3"/>
      <c r="ZD114" s="3"/>
      <c r="ZE114" s="3"/>
      <c r="ZF114" s="3"/>
      <c r="ZG114" s="3"/>
      <c r="ZH114" s="3"/>
      <c r="ZI114" s="3"/>
      <c r="ZJ114" s="3"/>
      <c r="ZK114" s="3"/>
      <c r="ZL114" s="3"/>
      <c r="ZM114" s="3"/>
      <c r="ZN114" s="3"/>
      <c r="ZO114" s="3"/>
      <c r="ZP114" s="3"/>
      <c r="ZQ114" s="3"/>
      <c r="ZR114" s="3"/>
      <c r="ZS114" s="3"/>
      <c r="ZT114" s="3"/>
      <c r="ZU114" s="3"/>
      <c r="ZV114" s="3"/>
      <c r="ZW114" s="3"/>
      <c r="ZX114" s="3"/>
      <c r="ZY114" s="3"/>
      <c r="ZZ114" s="3"/>
      <c r="AAA114" s="3"/>
      <c r="AAB114" s="3"/>
      <c r="AAC114" s="3"/>
      <c r="AAD114" s="3"/>
      <c r="AAE114" s="3"/>
      <c r="AAF114" s="3"/>
      <c r="AAG114" s="3"/>
      <c r="AAH114" s="3"/>
      <c r="AAI114" s="3"/>
      <c r="AAJ114" s="3"/>
      <c r="AAK114" s="3"/>
      <c r="AAL114" s="3"/>
      <c r="AAM114" s="3"/>
      <c r="AAN114" s="3"/>
      <c r="AAO114" s="3"/>
      <c r="AAP114" s="3"/>
      <c r="AAQ114" s="3"/>
      <c r="AAR114" s="3"/>
      <c r="AAS114" s="3"/>
      <c r="AAT114" s="3"/>
      <c r="AAU114" s="3"/>
      <c r="AAV114" s="3"/>
      <c r="AAW114" s="3"/>
      <c r="AAX114" s="3"/>
      <c r="AAY114" s="3"/>
      <c r="AAZ114" s="3"/>
      <c r="ABA114" s="3"/>
      <c r="ABB114" s="3"/>
      <c r="ABC114" s="3"/>
      <c r="ABD114" s="3"/>
      <c r="ABE114" s="3"/>
      <c r="ABF114" s="3"/>
      <c r="ABG114" s="3"/>
      <c r="ABH114" s="3"/>
      <c r="ABI114" s="3"/>
      <c r="ABJ114" s="3"/>
      <c r="ABK114" s="3"/>
      <c r="ABL114" s="3"/>
      <c r="ABM114" s="3"/>
      <c r="ABN114" s="3"/>
      <c r="ABO114" s="3"/>
      <c r="ABP114" s="3"/>
      <c r="ABQ114" s="3"/>
      <c r="ABR114" s="3"/>
      <c r="ABS114" s="3"/>
      <c r="ABT114" s="3"/>
      <c r="ABU114" s="3"/>
      <c r="ABV114" s="3"/>
      <c r="ABW114" s="3"/>
      <c r="ABX114" s="3"/>
      <c r="ABY114" s="3"/>
      <c r="ABZ114" s="3"/>
      <c r="ACA114" s="3"/>
      <c r="ACB114" s="3"/>
      <c r="ACC114" s="3"/>
      <c r="ACD114" s="3"/>
      <c r="ACE114" s="3"/>
      <c r="ACF114" s="3"/>
      <c r="ACG114" s="3"/>
      <c r="ACH114" s="3"/>
      <c r="ACI114" s="3"/>
      <c r="ACJ114" s="3"/>
      <c r="ACK114" s="3"/>
      <c r="ACL114" s="3"/>
      <c r="ACM114" s="3"/>
      <c r="ACN114" s="3"/>
      <c r="ACO114" s="3"/>
      <c r="ACP114" s="3"/>
      <c r="ACQ114" s="3"/>
      <c r="ACR114" s="3"/>
      <c r="ACS114" s="3"/>
      <c r="ACT114" s="3"/>
      <c r="ACU114" s="3"/>
      <c r="ACV114" s="3"/>
      <c r="ACW114" s="3"/>
      <c r="ACX114" s="3"/>
      <c r="ACY114" s="3"/>
      <c r="ACZ114" s="3"/>
      <c r="ADA114" s="3"/>
      <c r="ADB114" s="3"/>
      <c r="ADC114" s="3"/>
      <c r="ADD114" s="3"/>
      <c r="ADE114" s="3"/>
      <c r="ADF114" s="3"/>
      <c r="ADG114" s="3"/>
      <c r="ADH114" s="3"/>
      <c r="ADI114" s="3"/>
      <c r="ADJ114" s="3"/>
      <c r="ADK114" s="3"/>
      <c r="ADL114" s="3"/>
      <c r="ADM114" s="3"/>
      <c r="ADN114" s="3"/>
      <c r="ADO114" s="3"/>
      <c r="ADP114" s="3"/>
      <c r="ADQ114" s="3"/>
      <c r="ADR114" s="3"/>
      <c r="ADS114" s="3"/>
      <c r="ADT114" s="3"/>
      <c r="ADU114" s="3"/>
      <c r="ADV114" s="3"/>
      <c r="ADW114" s="3"/>
      <c r="ADX114" s="3"/>
      <c r="ADY114" s="3"/>
      <c r="ADZ114" s="3"/>
      <c r="AEA114" s="3"/>
      <c r="AEB114" s="3"/>
      <c r="AEC114" s="3"/>
      <c r="AED114" s="3"/>
      <c r="AEE114" s="3"/>
      <c r="AEF114" s="3"/>
      <c r="AEG114" s="3"/>
      <c r="AEH114" s="3"/>
      <c r="AEI114" s="3"/>
      <c r="AEJ114" s="3"/>
      <c r="AEK114" s="3"/>
      <c r="AEL114" s="3"/>
      <c r="AEM114" s="3"/>
      <c r="AEN114" s="3"/>
      <c r="AEO114" s="3"/>
      <c r="AEP114" s="3"/>
      <c r="AEQ114" s="3"/>
      <c r="AER114" s="3"/>
      <c r="AES114" s="3"/>
      <c r="AET114" s="3"/>
      <c r="AEU114" s="3"/>
      <c r="AEV114" s="3"/>
      <c r="AEW114" s="3"/>
      <c r="AEX114" s="3"/>
      <c r="AEY114" s="3"/>
      <c r="AEZ114" s="3"/>
      <c r="AFA114" s="3"/>
      <c r="AFB114" s="3"/>
      <c r="AFC114" s="3"/>
      <c r="AFD114" s="3"/>
      <c r="AFE114" s="3"/>
      <c r="AFF114" s="3"/>
      <c r="AFG114" s="3"/>
      <c r="AFH114" s="3"/>
      <c r="AFI114" s="3"/>
      <c r="AFJ114" s="3"/>
      <c r="AFK114" s="3"/>
      <c r="AFL114" s="3"/>
      <c r="AFM114" s="3"/>
      <c r="AFN114" s="3"/>
      <c r="AFO114" s="3"/>
      <c r="AFP114" s="3"/>
      <c r="AFQ114" s="3"/>
      <c r="AFR114" s="3"/>
      <c r="AFS114" s="3"/>
      <c r="AFT114" s="3"/>
      <c r="AFU114" s="3"/>
      <c r="AFV114" s="3"/>
      <c r="AFW114" s="3"/>
      <c r="AFX114" s="3"/>
      <c r="AFY114" s="3"/>
      <c r="AFZ114" s="3"/>
      <c r="AGA114" s="3"/>
      <c r="AGB114" s="3"/>
      <c r="AGC114" s="3"/>
      <c r="AGD114" s="3"/>
      <c r="AGE114" s="3"/>
      <c r="AGF114" s="3"/>
      <c r="AGG114" s="3"/>
      <c r="AGH114" s="3"/>
      <c r="AGI114" s="3"/>
      <c r="AGJ114" s="3"/>
      <c r="AGK114" s="3"/>
      <c r="AGL114" s="3"/>
      <c r="AGM114" s="3"/>
      <c r="AGN114" s="3"/>
      <c r="AGO114" s="3"/>
      <c r="AGP114" s="3"/>
      <c r="AGQ114" s="3"/>
      <c r="AGR114" s="3"/>
      <c r="AGS114" s="3"/>
      <c r="AGT114" s="3"/>
      <c r="AGU114" s="3"/>
      <c r="AGV114" s="3"/>
      <c r="AGW114" s="3"/>
      <c r="AGX114" s="3"/>
      <c r="AGY114" s="3"/>
      <c r="AGZ114" s="3"/>
      <c r="AHA114" s="3"/>
      <c r="AHB114" s="3"/>
      <c r="AHC114" s="3"/>
      <c r="AHD114" s="3"/>
      <c r="AHE114" s="3"/>
      <c r="AHF114" s="3"/>
      <c r="AHG114" s="3"/>
      <c r="AHH114" s="3"/>
      <c r="AHI114" s="3"/>
      <c r="AHJ114" s="3"/>
      <c r="AHK114" s="3"/>
      <c r="AHL114" s="3"/>
      <c r="AHM114" s="3"/>
      <c r="AHN114" s="3"/>
      <c r="AHO114" s="3"/>
      <c r="AHP114" s="3"/>
      <c r="AHQ114" s="3"/>
      <c r="AHR114" s="3"/>
      <c r="AHS114" s="3"/>
      <c r="AHT114" s="3"/>
      <c r="AHU114" s="3"/>
      <c r="AHV114" s="3"/>
      <c r="AHW114" s="3"/>
      <c r="AHX114" s="3"/>
      <c r="AHY114" s="3"/>
      <c r="AHZ114" s="3"/>
      <c r="AIA114" s="3"/>
      <c r="AIB114" s="3"/>
      <c r="AIC114" s="3"/>
      <c r="AID114" s="3"/>
      <c r="AIE114" s="3"/>
      <c r="AIF114" s="3"/>
      <c r="AIG114" s="3"/>
      <c r="AIH114" s="3"/>
      <c r="AII114" s="3"/>
      <c r="AIJ114" s="3"/>
      <c r="AIK114" s="3"/>
      <c r="AIL114" s="3"/>
      <c r="AIM114" s="3"/>
      <c r="AIN114" s="3"/>
      <c r="AIO114" s="3"/>
      <c r="AIP114" s="3"/>
      <c r="AIQ114" s="3"/>
      <c r="AIR114" s="3"/>
      <c r="AIS114" s="3"/>
      <c r="AIT114" s="3"/>
      <c r="AIU114" s="3"/>
      <c r="AIV114" s="3"/>
      <c r="AIW114" s="3"/>
      <c r="AIX114" s="3"/>
      <c r="AIY114" s="3"/>
      <c r="AIZ114" s="3"/>
      <c r="AJA114" s="3"/>
      <c r="AJB114" s="3"/>
      <c r="AJC114" s="3"/>
      <c r="AJD114" s="3"/>
      <c r="AJE114" s="3"/>
      <c r="AJF114" s="3"/>
      <c r="AJG114" s="3"/>
      <c r="AJH114" s="3"/>
      <c r="AJI114" s="3"/>
      <c r="AJJ114" s="3"/>
      <c r="AJK114" s="3"/>
      <c r="AJL114" s="3"/>
      <c r="AJM114" s="3"/>
      <c r="AJN114" s="3"/>
      <c r="AJO114" s="3"/>
      <c r="AJP114" s="3"/>
      <c r="AJQ114" s="3"/>
      <c r="AJR114" s="3"/>
      <c r="AJS114" s="3"/>
      <c r="AJT114" s="3"/>
      <c r="AJU114" s="3"/>
      <c r="AJV114" s="3"/>
      <c r="AJW114" s="3"/>
      <c r="AJX114" s="3"/>
      <c r="AJY114" s="3"/>
      <c r="AJZ114" s="3"/>
      <c r="AKA114" s="3"/>
      <c r="AKB114" s="3"/>
      <c r="AKC114" s="3"/>
      <c r="AKD114" s="3"/>
      <c r="AKE114" s="3"/>
      <c r="AKF114" s="3"/>
      <c r="AKG114" s="3"/>
      <c r="AKH114" s="3"/>
      <c r="AKI114" s="3"/>
      <c r="AKJ114" s="3"/>
      <c r="AKK114" s="3"/>
      <c r="AKL114" s="3"/>
      <c r="AKM114" s="3"/>
      <c r="AKN114" s="3"/>
      <c r="AKO114" s="3"/>
      <c r="AKP114" s="3"/>
      <c r="AKQ114" s="3"/>
      <c r="AKR114" s="3"/>
      <c r="AKS114" s="3"/>
      <c r="AKT114" s="3"/>
      <c r="AKU114" s="3"/>
      <c r="AKV114" s="3"/>
      <c r="AKW114" s="3"/>
      <c r="AKX114" s="3"/>
      <c r="AKY114" s="3"/>
      <c r="AKZ114" s="3"/>
      <c r="ALA114" s="3"/>
      <c r="ALB114" s="3"/>
      <c r="ALC114" s="3"/>
      <c r="ALD114" s="3"/>
      <c r="ALE114" s="3"/>
      <c r="ALF114" s="3"/>
      <c r="ALG114" s="3"/>
      <c r="ALH114" s="3"/>
      <c r="ALI114" s="3"/>
      <c r="ALJ114" s="3"/>
      <c r="ALK114" s="3"/>
      <c r="ALL114" s="3"/>
      <c r="ALM114" s="3"/>
      <c r="ALN114" s="3"/>
      <c r="ALO114" s="3"/>
      <c r="ALP114" s="3"/>
      <c r="ALQ114" s="3"/>
      <c r="ALR114" s="3"/>
      <c r="ALS114" s="3"/>
      <c r="ALT114" s="3"/>
      <c r="ALU114" s="3"/>
      <c r="ALV114" s="3"/>
      <c r="ALW114" s="3"/>
      <c r="ALX114" s="3"/>
      <c r="ALY114" s="3"/>
      <c r="ALZ114" s="3"/>
      <c r="AMA114" s="3"/>
      <c r="AMB114" s="3"/>
      <c r="AMC114" s="3"/>
      <c r="AMD114" s="3"/>
      <c r="AME114" s="3"/>
      <c r="AMF114" s="3"/>
      <c r="AMG114" s="3"/>
      <c r="AMH114" s="3"/>
      <c r="AMI114" s="3"/>
      <c r="AMJ114" s="3"/>
      <c r="AMK114" s="3"/>
    </row>
    <row r="115" s="227" customFormat="true" ht="27.75" hidden="false" customHeight="true" outlineLevel="0" collapsed="false">
      <c r="A115" s="191" t="s">
        <v>310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26"/>
      <c r="AH115" s="226"/>
      <c r="AI115" s="226"/>
      <c r="AJ115" s="226"/>
      <c r="AK115" s="226"/>
      <c r="AL115" s="226"/>
      <c r="AM115" s="226"/>
      <c r="AN115" s="226"/>
      <c r="AO115" s="226"/>
      <c r="AP115" s="226"/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26"/>
      <c r="BF115" s="226"/>
      <c r="BG115" s="226"/>
      <c r="BH115" s="226"/>
      <c r="BI115" s="226"/>
      <c r="BJ115" s="226"/>
      <c r="BK115" s="226"/>
      <c r="BL115" s="226"/>
      <c r="BM115" s="226"/>
      <c r="BN115" s="226"/>
      <c r="BO115" s="226"/>
      <c r="BP115" s="226"/>
      <c r="BQ115" s="226"/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6"/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6"/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6"/>
      <c r="DN115" s="226"/>
      <c r="DO115" s="226"/>
      <c r="DP115" s="226"/>
      <c r="DQ115" s="226"/>
      <c r="DR115" s="226"/>
      <c r="DS115" s="226"/>
      <c r="DT115" s="226"/>
      <c r="DU115" s="226"/>
      <c r="DV115" s="226"/>
      <c r="DW115" s="226"/>
      <c r="DX115" s="226"/>
      <c r="DY115" s="226"/>
      <c r="DZ115" s="226"/>
      <c r="EA115" s="226"/>
      <c r="EB115" s="226"/>
      <c r="EC115" s="226"/>
      <c r="ED115" s="226"/>
      <c r="EE115" s="226"/>
      <c r="EF115" s="226"/>
      <c r="EG115" s="226"/>
      <c r="EH115" s="226"/>
      <c r="EI115" s="226"/>
      <c r="EJ115" s="226"/>
      <c r="EK115" s="226"/>
      <c r="EL115" s="226"/>
      <c r="EM115" s="226"/>
      <c r="EN115" s="226"/>
      <c r="EO115" s="226"/>
      <c r="EP115" s="226"/>
      <c r="EQ115" s="226"/>
      <c r="ER115" s="226"/>
      <c r="ES115" s="226"/>
      <c r="ET115" s="226"/>
      <c r="EU115" s="226"/>
      <c r="EV115" s="226"/>
      <c r="EW115" s="226"/>
      <c r="EX115" s="226"/>
      <c r="EY115" s="226"/>
      <c r="EZ115" s="226"/>
      <c r="FA115" s="226"/>
      <c r="FB115" s="226"/>
      <c r="FC115" s="226"/>
      <c r="FD115" s="226"/>
      <c r="FE115" s="226"/>
      <c r="FF115" s="226"/>
      <c r="FG115" s="226"/>
      <c r="FH115" s="226"/>
      <c r="FI115" s="226"/>
      <c r="FJ115" s="226"/>
      <c r="FK115" s="226"/>
      <c r="FL115" s="226"/>
      <c r="FM115" s="226"/>
      <c r="FN115" s="226"/>
      <c r="FO115" s="226"/>
      <c r="FP115" s="226"/>
      <c r="FQ115" s="226"/>
      <c r="FR115" s="226"/>
      <c r="FS115" s="226"/>
      <c r="FT115" s="226"/>
      <c r="FU115" s="226"/>
      <c r="FV115" s="226"/>
      <c r="FW115" s="226"/>
      <c r="FX115" s="226"/>
      <c r="FY115" s="226"/>
      <c r="FZ115" s="226"/>
      <c r="GA115" s="226"/>
      <c r="GB115" s="226"/>
      <c r="GC115" s="226"/>
      <c r="GD115" s="226"/>
      <c r="GE115" s="226"/>
      <c r="GF115" s="226"/>
      <c r="GG115" s="226"/>
      <c r="GH115" s="226"/>
      <c r="GI115" s="226"/>
      <c r="GJ115" s="226"/>
      <c r="GK115" s="226"/>
      <c r="GL115" s="226"/>
      <c r="GM115" s="226"/>
      <c r="GN115" s="226"/>
      <c r="GO115" s="226"/>
      <c r="GP115" s="226"/>
      <c r="GQ115" s="226"/>
      <c r="GR115" s="226"/>
      <c r="GS115" s="226"/>
      <c r="GT115" s="226"/>
      <c r="GU115" s="226"/>
      <c r="GV115" s="226"/>
      <c r="GW115" s="226"/>
      <c r="GX115" s="226"/>
      <c r="GY115" s="226"/>
      <c r="GZ115" s="226"/>
      <c r="HA115" s="226"/>
      <c r="HB115" s="226"/>
      <c r="HC115" s="226"/>
      <c r="HD115" s="226"/>
      <c r="HE115" s="226"/>
      <c r="HF115" s="226"/>
      <c r="HG115" s="226"/>
      <c r="HH115" s="226"/>
      <c r="HI115" s="226"/>
      <c r="HJ115" s="226"/>
      <c r="HK115" s="226"/>
      <c r="HL115" s="226"/>
      <c r="HM115" s="226"/>
      <c r="HN115" s="226"/>
      <c r="HO115" s="226"/>
      <c r="HP115" s="226"/>
      <c r="HQ115" s="226"/>
      <c r="HR115" s="226"/>
      <c r="HS115" s="226"/>
      <c r="HT115" s="226"/>
      <c r="HU115" s="226"/>
      <c r="HV115" s="226"/>
      <c r="HW115" s="226"/>
      <c r="HX115" s="226"/>
      <c r="HY115" s="226"/>
      <c r="HZ115" s="226"/>
      <c r="IA115" s="226"/>
      <c r="IB115" s="226"/>
      <c r="IC115" s="226"/>
      <c r="ID115" s="226"/>
      <c r="IE115" s="226"/>
      <c r="IF115" s="226"/>
      <c r="IG115" s="226"/>
      <c r="IH115" s="226"/>
      <c r="II115" s="226"/>
      <c r="IJ115" s="226"/>
      <c r="IK115" s="226"/>
      <c r="IL115" s="226"/>
      <c r="IM115" s="226"/>
      <c r="IN115" s="226"/>
      <c r="IO115" s="226"/>
      <c r="IP115" s="226"/>
      <c r="IQ115" s="226"/>
      <c r="IR115" s="226"/>
      <c r="IS115" s="226"/>
      <c r="IT115" s="226"/>
      <c r="IU115" s="226"/>
      <c r="IV115" s="226"/>
      <c r="IW115" s="226"/>
      <c r="IX115" s="226"/>
      <c r="IY115" s="226"/>
      <c r="IZ115" s="226"/>
      <c r="JA115" s="226"/>
      <c r="JB115" s="226"/>
      <c r="JC115" s="226"/>
      <c r="JD115" s="226"/>
      <c r="JE115" s="226"/>
      <c r="JF115" s="226"/>
      <c r="JG115" s="226"/>
      <c r="JH115" s="226"/>
      <c r="JI115" s="226"/>
      <c r="JJ115" s="226"/>
      <c r="JK115" s="226"/>
      <c r="JL115" s="226"/>
      <c r="JM115" s="226"/>
      <c r="JN115" s="226"/>
      <c r="JO115" s="226"/>
      <c r="JP115" s="226"/>
      <c r="JQ115" s="226"/>
      <c r="JR115" s="226"/>
      <c r="JS115" s="226"/>
      <c r="JT115" s="226"/>
      <c r="JU115" s="226"/>
      <c r="JV115" s="226"/>
      <c r="JW115" s="226"/>
      <c r="JX115" s="226"/>
      <c r="JY115" s="226"/>
      <c r="JZ115" s="226"/>
      <c r="KA115" s="226"/>
      <c r="KB115" s="226"/>
      <c r="KC115" s="226"/>
      <c r="KD115" s="226"/>
      <c r="KE115" s="226"/>
      <c r="KF115" s="226"/>
      <c r="KG115" s="226"/>
      <c r="KH115" s="226"/>
      <c r="KI115" s="226"/>
      <c r="KJ115" s="226"/>
      <c r="KK115" s="226"/>
      <c r="KL115" s="226"/>
      <c r="KM115" s="226"/>
      <c r="KN115" s="226"/>
      <c r="KO115" s="226"/>
      <c r="KP115" s="226"/>
      <c r="KQ115" s="226"/>
      <c r="KR115" s="226"/>
      <c r="KS115" s="226"/>
      <c r="KT115" s="226"/>
      <c r="KU115" s="226"/>
      <c r="KV115" s="226"/>
      <c r="KW115" s="226"/>
      <c r="KX115" s="226"/>
      <c r="KY115" s="226"/>
      <c r="KZ115" s="226"/>
      <c r="LA115" s="226"/>
      <c r="LB115" s="226"/>
      <c r="LC115" s="226"/>
      <c r="LD115" s="226"/>
      <c r="LE115" s="226"/>
      <c r="LF115" s="226"/>
      <c r="LG115" s="226"/>
      <c r="LH115" s="226"/>
      <c r="LI115" s="226"/>
      <c r="LJ115" s="226"/>
      <c r="LK115" s="226"/>
      <c r="LL115" s="226"/>
      <c r="LM115" s="226"/>
      <c r="LN115" s="226"/>
      <c r="LO115" s="226"/>
      <c r="LP115" s="226"/>
      <c r="LQ115" s="226"/>
      <c r="LR115" s="226"/>
      <c r="LS115" s="226"/>
      <c r="LT115" s="226"/>
      <c r="LU115" s="226"/>
      <c r="LV115" s="226"/>
      <c r="LW115" s="226"/>
      <c r="LX115" s="226"/>
      <c r="LY115" s="226"/>
      <c r="LZ115" s="226"/>
      <c r="MA115" s="226"/>
      <c r="MB115" s="226"/>
      <c r="MC115" s="226"/>
      <c r="MD115" s="226"/>
      <c r="ME115" s="226"/>
      <c r="MF115" s="226"/>
      <c r="MG115" s="226"/>
      <c r="MH115" s="226"/>
      <c r="MI115" s="226"/>
      <c r="MJ115" s="226"/>
      <c r="MK115" s="226"/>
      <c r="ML115" s="226"/>
      <c r="MM115" s="226"/>
      <c r="MN115" s="226"/>
      <c r="MO115" s="226"/>
      <c r="MP115" s="226"/>
      <c r="MQ115" s="226"/>
      <c r="MR115" s="226"/>
      <c r="MS115" s="226"/>
      <c r="MT115" s="226"/>
      <c r="MU115" s="226"/>
      <c r="MV115" s="226"/>
      <c r="MW115" s="226"/>
      <c r="MX115" s="226"/>
      <c r="MY115" s="226"/>
      <c r="MZ115" s="226"/>
      <c r="NA115" s="226"/>
      <c r="NB115" s="226"/>
      <c r="NC115" s="226"/>
      <c r="ND115" s="226"/>
      <c r="NE115" s="226"/>
      <c r="NF115" s="226"/>
      <c r="NG115" s="226"/>
      <c r="NH115" s="226"/>
      <c r="NI115" s="226"/>
      <c r="NJ115" s="226"/>
      <c r="NK115" s="226"/>
      <c r="NL115" s="226"/>
      <c r="NM115" s="226"/>
      <c r="NN115" s="226"/>
      <c r="NO115" s="226"/>
      <c r="NP115" s="226"/>
      <c r="NQ115" s="226"/>
      <c r="NR115" s="226"/>
      <c r="NS115" s="226"/>
      <c r="NT115" s="226"/>
      <c r="NU115" s="226"/>
      <c r="NV115" s="226"/>
      <c r="NW115" s="226"/>
      <c r="NX115" s="226"/>
      <c r="NY115" s="226"/>
      <c r="NZ115" s="226"/>
      <c r="OA115" s="226"/>
      <c r="OB115" s="226"/>
      <c r="OC115" s="226"/>
      <c r="OD115" s="226"/>
      <c r="OE115" s="226"/>
      <c r="OF115" s="226"/>
      <c r="OG115" s="226"/>
      <c r="OH115" s="226"/>
      <c r="OI115" s="226"/>
      <c r="OJ115" s="226"/>
      <c r="OK115" s="226"/>
      <c r="OL115" s="226"/>
      <c r="OM115" s="226"/>
      <c r="ON115" s="226"/>
      <c r="OO115" s="226"/>
      <c r="OP115" s="226"/>
      <c r="OQ115" s="226"/>
      <c r="OR115" s="226"/>
      <c r="OS115" s="226"/>
      <c r="OT115" s="226"/>
      <c r="OU115" s="226"/>
      <c r="OV115" s="226"/>
      <c r="OW115" s="226"/>
      <c r="OX115" s="226"/>
      <c r="OY115" s="226"/>
      <c r="OZ115" s="226"/>
      <c r="PA115" s="226"/>
      <c r="PB115" s="226"/>
      <c r="PC115" s="226"/>
      <c r="PD115" s="226"/>
      <c r="PE115" s="226"/>
      <c r="PF115" s="226"/>
      <c r="PG115" s="226"/>
      <c r="PH115" s="226"/>
      <c r="PI115" s="226"/>
      <c r="PJ115" s="226"/>
      <c r="PK115" s="226"/>
      <c r="PL115" s="226"/>
      <c r="PM115" s="226"/>
      <c r="PN115" s="226"/>
      <c r="PO115" s="226"/>
      <c r="PP115" s="226"/>
      <c r="PQ115" s="226"/>
      <c r="PR115" s="226"/>
      <c r="PS115" s="226"/>
      <c r="PT115" s="226"/>
      <c r="PU115" s="226"/>
      <c r="PV115" s="226"/>
      <c r="PW115" s="226"/>
      <c r="PX115" s="226"/>
      <c r="PY115" s="226"/>
      <c r="PZ115" s="226"/>
      <c r="QA115" s="226"/>
      <c r="QB115" s="226"/>
      <c r="QC115" s="226"/>
      <c r="QD115" s="226"/>
      <c r="QE115" s="226"/>
      <c r="QF115" s="226"/>
      <c r="QG115" s="226"/>
      <c r="QH115" s="226"/>
      <c r="QI115" s="226"/>
      <c r="QJ115" s="226"/>
      <c r="QK115" s="226"/>
      <c r="QL115" s="226"/>
      <c r="QM115" s="226"/>
      <c r="QN115" s="226"/>
      <c r="QO115" s="226"/>
      <c r="QP115" s="226"/>
      <c r="QQ115" s="226"/>
      <c r="QR115" s="226"/>
      <c r="QS115" s="226"/>
      <c r="QT115" s="226"/>
      <c r="QU115" s="226"/>
      <c r="QV115" s="226"/>
      <c r="QW115" s="226"/>
      <c r="QX115" s="226"/>
      <c r="QY115" s="226"/>
      <c r="QZ115" s="226"/>
      <c r="RA115" s="226"/>
      <c r="RB115" s="226"/>
      <c r="RC115" s="226"/>
      <c r="RD115" s="226"/>
      <c r="RE115" s="226"/>
      <c r="RF115" s="226"/>
      <c r="RG115" s="226"/>
      <c r="RH115" s="226"/>
      <c r="RI115" s="226"/>
      <c r="RJ115" s="226"/>
      <c r="RK115" s="226"/>
      <c r="RL115" s="226"/>
      <c r="RM115" s="226"/>
      <c r="RN115" s="226"/>
      <c r="RO115" s="226"/>
      <c r="RP115" s="226"/>
      <c r="RQ115" s="226"/>
      <c r="RR115" s="226"/>
      <c r="RS115" s="226"/>
      <c r="RT115" s="226"/>
      <c r="RU115" s="226"/>
      <c r="RV115" s="226"/>
      <c r="RW115" s="226"/>
      <c r="RX115" s="226"/>
      <c r="RY115" s="226"/>
      <c r="RZ115" s="226"/>
      <c r="SA115" s="226"/>
      <c r="SB115" s="226"/>
      <c r="SC115" s="226"/>
      <c r="SD115" s="226"/>
      <c r="SE115" s="226"/>
      <c r="SF115" s="226"/>
      <c r="SG115" s="226"/>
      <c r="SH115" s="226"/>
      <c r="SI115" s="226"/>
      <c r="SJ115" s="226"/>
      <c r="SK115" s="226"/>
      <c r="SL115" s="226"/>
      <c r="SM115" s="226"/>
      <c r="SN115" s="226"/>
      <c r="SO115" s="226"/>
      <c r="SP115" s="226"/>
      <c r="SQ115" s="226"/>
      <c r="SR115" s="226"/>
      <c r="SS115" s="226"/>
      <c r="ST115" s="226"/>
      <c r="SU115" s="226"/>
      <c r="SV115" s="226"/>
      <c r="SW115" s="226"/>
      <c r="SX115" s="226"/>
      <c r="SY115" s="226"/>
      <c r="SZ115" s="226"/>
      <c r="TA115" s="226"/>
      <c r="TB115" s="226"/>
      <c r="TC115" s="226"/>
      <c r="TD115" s="226"/>
      <c r="TE115" s="226"/>
      <c r="TF115" s="226"/>
      <c r="TG115" s="226"/>
      <c r="TH115" s="226"/>
      <c r="TI115" s="226"/>
      <c r="TJ115" s="226"/>
      <c r="TK115" s="226"/>
      <c r="TL115" s="226"/>
      <c r="TM115" s="226"/>
      <c r="TN115" s="226"/>
      <c r="TO115" s="226"/>
      <c r="TP115" s="226"/>
      <c r="TQ115" s="226"/>
      <c r="TR115" s="226"/>
      <c r="TS115" s="226"/>
      <c r="TT115" s="226"/>
      <c r="TU115" s="226"/>
      <c r="TV115" s="226"/>
      <c r="TW115" s="226"/>
      <c r="TX115" s="226"/>
      <c r="TY115" s="226"/>
      <c r="TZ115" s="226"/>
      <c r="UA115" s="226"/>
      <c r="UB115" s="226"/>
      <c r="UC115" s="226"/>
      <c r="UD115" s="226"/>
      <c r="UE115" s="226"/>
      <c r="UF115" s="226"/>
      <c r="UG115" s="226"/>
      <c r="UH115" s="226"/>
      <c r="UI115" s="226"/>
      <c r="UJ115" s="226"/>
      <c r="UK115" s="226"/>
      <c r="UL115" s="226"/>
      <c r="UM115" s="226"/>
      <c r="UN115" s="226"/>
      <c r="UO115" s="226"/>
      <c r="UP115" s="226"/>
      <c r="UQ115" s="226"/>
      <c r="UR115" s="226"/>
      <c r="US115" s="226"/>
      <c r="UT115" s="226"/>
      <c r="UU115" s="226"/>
      <c r="UV115" s="226"/>
      <c r="UW115" s="226"/>
      <c r="UX115" s="226"/>
      <c r="UY115" s="226"/>
      <c r="UZ115" s="226"/>
      <c r="VA115" s="226"/>
      <c r="VB115" s="226"/>
      <c r="VC115" s="226"/>
      <c r="VD115" s="226"/>
      <c r="VE115" s="226"/>
      <c r="VF115" s="226"/>
      <c r="VG115" s="226"/>
      <c r="VH115" s="226"/>
      <c r="VI115" s="226"/>
      <c r="VJ115" s="226"/>
      <c r="VK115" s="226"/>
      <c r="VL115" s="226"/>
      <c r="VM115" s="226"/>
      <c r="VN115" s="226"/>
      <c r="VO115" s="226"/>
      <c r="VP115" s="226"/>
      <c r="VQ115" s="226"/>
      <c r="VR115" s="226"/>
      <c r="VS115" s="226"/>
      <c r="VT115" s="226"/>
      <c r="VU115" s="226"/>
      <c r="VV115" s="226"/>
      <c r="VW115" s="226"/>
      <c r="VX115" s="226"/>
      <c r="VY115" s="226"/>
      <c r="VZ115" s="226"/>
      <c r="WA115" s="226"/>
      <c r="WB115" s="226"/>
      <c r="WC115" s="226"/>
      <c r="WD115" s="226"/>
      <c r="WE115" s="226"/>
      <c r="WF115" s="226"/>
      <c r="WG115" s="226"/>
      <c r="WH115" s="226"/>
      <c r="WI115" s="226"/>
      <c r="WJ115" s="226"/>
      <c r="WK115" s="226"/>
      <c r="WL115" s="226"/>
      <c r="WM115" s="226"/>
      <c r="WN115" s="226"/>
      <c r="WO115" s="226"/>
      <c r="WP115" s="226"/>
      <c r="WQ115" s="226"/>
      <c r="WR115" s="226"/>
      <c r="WS115" s="226"/>
      <c r="WT115" s="226"/>
      <c r="WU115" s="226"/>
      <c r="WV115" s="226"/>
      <c r="WW115" s="226"/>
      <c r="WX115" s="226"/>
      <c r="WY115" s="226"/>
      <c r="WZ115" s="226"/>
      <c r="XA115" s="226"/>
      <c r="XB115" s="226"/>
      <c r="XC115" s="226"/>
      <c r="XD115" s="226"/>
      <c r="XE115" s="226"/>
      <c r="XF115" s="226"/>
      <c r="XG115" s="226"/>
      <c r="XH115" s="226"/>
      <c r="XI115" s="226"/>
      <c r="XJ115" s="226"/>
      <c r="XK115" s="226"/>
      <c r="XL115" s="226"/>
      <c r="XM115" s="226"/>
      <c r="XN115" s="226"/>
      <c r="XO115" s="226"/>
      <c r="XP115" s="226"/>
      <c r="XQ115" s="226"/>
      <c r="XR115" s="226"/>
      <c r="XS115" s="226"/>
      <c r="XT115" s="226"/>
      <c r="XU115" s="226"/>
      <c r="XV115" s="226"/>
      <c r="XW115" s="226"/>
      <c r="XX115" s="226"/>
      <c r="XY115" s="226"/>
      <c r="XZ115" s="226"/>
      <c r="YA115" s="226"/>
      <c r="YB115" s="226"/>
      <c r="YC115" s="226"/>
      <c r="YD115" s="226"/>
      <c r="YE115" s="226"/>
      <c r="YF115" s="226"/>
      <c r="YG115" s="226"/>
      <c r="YH115" s="226"/>
      <c r="YI115" s="226"/>
      <c r="YJ115" s="226"/>
      <c r="YK115" s="226"/>
      <c r="YL115" s="226"/>
      <c r="YM115" s="226"/>
      <c r="YN115" s="226"/>
      <c r="YO115" s="226"/>
      <c r="YP115" s="226"/>
      <c r="YQ115" s="226"/>
      <c r="YR115" s="226"/>
      <c r="YS115" s="226"/>
      <c r="YT115" s="226"/>
      <c r="YU115" s="226"/>
      <c r="YV115" s="226"/>
      <c r="YW115" s="226"/>
      <c r="YX115" s="226"/>
      <c r="YY115" s="226"/>
      <c r="YZ115" s="226"/>
      <c r="ZA115" s="226"/>
      <c r="ZB115" s="226"/>
      <c r="ZC115" s="226"/>
      <c r="ZD115" s="226"/>
      <c r="ZE115" s="226"/>
      <c r="ZF115" s="226"/>
      <c r="ZG115" s="226"/>
      <c r="ZH115" s="226"/>
      <c r="ZI115" s="226"/>
      <c r="ZJ115" s="226"/>
      <c r="ZK115" s="226"/>
      <c r="ZL115" s="226"/>
      <c r="ZM115" s="226"/>
      <c r="ZN115" s="226"/>
      <c r="ZO115" s="226"/>
      <c r="ZP115" s="226"/>
      <c r="ZQ115" s="226"/>
      <c r="ZR115" s="226"/>
      <c r="ZS115" s="226"/>
      <c r="ZT115" s="226"/>
      <c r="ZU115" s="226"/>
      <c r="ZV115" s="226"/>
      <c r="ZW115" s="226"/>
      <c r="ZX115" s="226"/>
      <c r="ZY115" s="226"/>
      <c r="ZZ115" s="226"/>
      <c r="AAA115" s="226"/>
      <c r="AAB115" s="226"/>
      <c r="AAC115" s="226"/>
      <c r="AAD115" s="226"/>
      <c r="AAE115" s="226"/>
      <c r="AAF115" s="226"/>
      <c r="AAG115" s="226"/>
      <c r="AAH115" s="226"/>
      <c r="AAI115" s="226"/>
      <c r="AAJ115" s="226"/>
      <c r="AAK115" s="226"/>
      <c r="AAL115" s="226"/>
      <c r="AAM115" s="226"/>
      <c r="AAN115" s="226"/>
      <c r="AAO115" s="226"/>
      <c r="AAP115" s="226"/>
      <c r="AAQ115" s="226"/>
      <c r="AAR115" s="226"/>
      <c r="AAS115" s="226"/>
      <c r="AAT115" s="226"/>
      <c r="AAU115" s="226"/>
      <c r="AAV115" s="226"/>
      <c r="AAW115" s="226"/>
      <c r="AAX115" s="226"/>
      <c r="AAY115" s="226"/>
      <c r="AAZ115" s="226"/>
      <c r="ABA115" s="226"/>
      <c r="ABB115" s="226"/>
      <c r="ABC115" s="226"/>
      <c r="ABD115" s="226"/>
      <c r="ABE115" s="226"/>
      <c r="ABF115" s="226"/>
      <c r="ABG115" s="226"/>
      <c r="ABH115" s="226"/>
      <c r="ABI115" s="226"/>
      <c r="ABJ115" s="226"/>
      <c r="ABK115" s="226"/>
      <c r="ABL115" s="226"/>
      <c r="ABM115" s="226"/>
      <c r="ABN115" s="226"/>
      <c r="ABO115" s="226"/>
      <c r="ABP115" s="226"/>
      <c r="ABQ115" s="226"/>
      <c r="ABR115" s="226"/>
      <c r="ABS115" s="226"/>
      <c r="ABT115" s="226"/>
      <c r="ABU115" s="226"/>
      <c r="ABV115" s="226"/>
      <c r="ABW115" s="226"/>
      <c r="ABX115" s="226"/>
      <c r="ABY115" s="226"/>
      <c r="ABZ115" s="226"/>
      <c r="ACA115" s="226"/>
      <c r="ACB115" s="226"/>
      <c r="ACC115" s="226"/>
      <c r="ACD115" s="226"/>
      <c r="ACE115" s="226"/>
      <c r="ACF115" s="226"/>
      <c r="ACG115" s="226"/>
      <c r="ACH115" s="226"/>
      <c r="ACI115" s="226"/>
      <c r="ACJ115" s="226"/>
      <c r="ACK115" s="226"/>
      <c r="ACL115" s="226"/>
      <c r="ACM115" s="226"/>
      <c r="ACN115" s="226"/>
      <c r="ACO115" s="226"/>
      <c r="ACP115" s="226"/>
      <c r="ACQ115" s="226"/>
      <c r="ACR115" s="226"/>
      <c r="ACS115" s="226"/>
      <c r="ACT115" s="226"/>
      <c r="ACU115" s="226"/>
      <c r="ACV115" s="226"/>
      <c r="ACW115" s="226"/>
      <c r="ACX115" s="226"/>
      <c r="ACY115" s="226"/>
      <c r="ACZ115" s="226"/>
      <c r="ADA115" s="226"/>
      <c r="ADB115" s="226"/>
      <c r="ADC115" s="226"/>
      <c r="ADD115" s="226"/>
      <c r="ADE115" s="226"/>
      <c r="ADF115" s="226"/>
      <c r="ADG115" s="226"/>
      <c r="ADH115" s="226"/>
      <c r="ADI115" s="226"/>
      <c r="ADJ115" s="226"/>
      <c r="ADK115" s="226"/>
      <c r="ADL115" s="226"/>
      <c r="ADM115" s="226"/>
      <c r="ADN115" s="226"/>
      <c r="ADO115" s="226"/>
      <c r="ADP115" s="226"/>
      <c r="ADQ115" s="226"/>
      <c r="ADR115" s="226"/>
      <c r="ADS115" s="226"/>
      <c r="ADT115" s="226"/>
      <c r="ADU115" s="226"/>
      <c r="ADV115" s="226"/>
      <c r="ADW115" s="226"/>
      <c r="ADX115" s="226"/>
      <c r="ADY115" s="226"/>
      <c r="ADZ115" s="226"/>
      <c r="AEA115" s="226"/>
      <c r="AEB115" s="226"/>
      <c r="AEC115" s="226"/>
      <c r="AED115" s="226"/>
      <c r="AEE115" s="226"/>
      <c r="AEF115" s="226"/>
      <c r="AEG115" s="226"/>
      <c r="AEH115" s="226"/>
      <c r="AEI115" s="226"/>
      <c r="AEJ115" s="226"/>
      <c r="AEK115" s="226"/>
      <c r="AEL115" s="226"/>
      <c r="AEM115" s="226"/>
      <c r="AEN115" s="226"/>
      <c r="AEO115" s="226"/>
      <c r="AEP115" s="226"/>
      <c r="AEQ115" s="226"/>
      <c r="AER115" s="226"/>
      <c r="AES115" s="226"/>
      <c r="AET115" s="226"/>
      <c r="AEU115" s="226"/>
      <c r="AEV115" s="226"/>
      <c r="AEW115" s="226"/>
      <c r="AEX115" s="226"/>
      <c r="AEY115" s="226"/>
      <c r="AEZ115" s="226"/>
      <c r="AFA115" s="226"/>
      <c r="AFB115" s="226"/>
      <c r="AFC115" s="226"/>
      <c r="AFD115" s="226"/>
      <c r="AFE115" s="226"/>
      <c r="AFF115" s="226"/>
      <c r="AFG115" s="226"/>
      <c r="AFH115" s="226"/>
      <c r="AFI115" s="226"/>
      <c r="AFJ115" s="226"/>
      <c r="AFK115" s="226"/>
      <c r="AFL115" s="226"/>
      <c r="AFM115" s="226"/>
      <c r="AFN115" s="226"/>
      <c r="AFO115" s="226"/>
      <c r="AFP115" s="226"/>
      <c r="AFQ115" s="226"/>
      <c r="AFR115" s="226"/>
      <c r="AFS115" s="226"/>
      <c r="AFT115" s="226"/>
      <c r="AFU115" s="226"/>
      <c r="AFV115" s="226"/>
      <c r="AFW115" s="226"/>
      <c r="AFX115" s="226"/>
      <c r="AFY115" s="226"/>
      <c r="AFZ115" s="226"/>
      <c r="AGA115" s="226"/>
      <c r="AGB115" s="226"/>
      <c r="AGC115" s="226"/>
      <c r="AGD115" s="226"/>
      <c r="AGE115" s="226"/>
      <c r="AGF115" s="226"/>
      <c r="AGG115" s="226"/>
      <c r="AGH115" s="226"/>
      <c r="AGI115" s="226"/>
      <c r="AGJ115" s="226"/>
      <c r="AGK115" s="226"/>
      <c r="AGL115" s="226"/>
      <c r="AGM115" s="226"/>
      <c r="AGN115" s="226"/>
      <c r="AGO115" s="226"/>
      <c r="AGP115" s="226"/>
      <c r="AGQ115" s="226"/>
      <c r="AGR115" s="226"/>
      <c r="AGS115" s="226"/>
      <c r="AGT115" s="226"/>
      <c r="AGU115" s="226"/>
      <c r="AGV115" s="226"/>
      <c r="AGW115" s="226"/>
      <c r="AGX115" s="226"/>
      <c r="AGY115" s="226"/>
      <c r="AGZ115" s="226"/>
      <c r="AHA115" s="226"/>
      <c r="AHB115" s="226"/>
      <c r="AHC115" s="226"/>
      <c r="AHD115" s="226"/>
      <c r="AHE115" s="226"/>
      <c r="AHF115" s="226"/>
      <c r="AHG115" s="226"/>
      <c r="AHH115" s="226"/>
      <c r="AHI115" s="226"/>
      <c r="AHJ115" s="226"/>
      <c r="AHK115" s="226"/>
      <c r="AHL115" s="226"/>
      <c r="AHM115" s="226"/>
      <c r="AHN115" s="226"/>
      <c r="AHO115" s="226"/>
      <c r="AHP115" s="226"/>
      <c r="AHQ115" s="226"/>
      <c r="AHR115" s="226"/>
      <c r="AHS115" s="226"/>
      <c r="AHT115" s="226"/>
      <c r="AHU115" s="226"/>
      <c r="AHV115" s="226"/>
      <c r="AHW115" s="226"/>
      <c r="AHX115" s="226"/>
      <c r="AHY115" s="226"/>
      <c r="AHZ115" s="226"/>
      <c r="AIA115" s="226"/>
      <c r="AIB115" s="226"/>
      <c r="AIC115" s="226"/>
      <c r="AID115" s="226"/>
      <c r="AIE115" s="226"/>
      <c r="AIF115" s="226"/>
      <c r="AIG115" s="226"/>
      <c r="AIH115" s="226"/>
      <c r="AII115" s="226"/>
      <c r="AIJ115" s="226"/>
      <c r="AIK115" s="226"/>
      <c r="AIL115" s="226"/>
      <c r="AIM115" s="226"/>
      <c r="AIN115" s="226"/>
      <c r="AIO115" s="226"/>
      <c r="AIP115" s="226"/>
      <c r="AIQ115" s="226"/>
      <c r="AIR115" s="226"/>
      <c r="AIS115" s="226"/>
      <c r="AIT115" s="226"/>
      <c r="AIU115" s="226"/>
      <c r="AIV115" s="226"/>
      <c r="AIW115" s="226"/>
      <c r="AIX115" s="226"/>
      <c r="AIY115" s="226"/>
      <c r="AIZ115" s="226"/>
      <c r="AJA115" s="226"/>
      <c r="AJB115" s="226"/>
      <c r="AJC115" s="226"/>
      <c r="AJD115" s="226"/>
      <c r="AJE115" s="226"/>
      <c r="AJF115" s="226"/>
      <c r="AJG115" s="226"/>
      <c r="AJH115" s="226"/>
      <c r="AJI115" s="226"/>
      <c r="AJJ115" s="226"/>
      <c r="AJK115" s="226"/>
      <c r="AJL115" s="226"/>
      <c r="AJM115" s="226"/>
      <c r="AJN115" s="226"/>
      <c r="AJO115" s="226"/>
      <c r="AJP115" s="226"/>
      <c r="AJQ115" s="226"/>
      <c r="AJR115" s="226"/>
      <c r="AJS115" s="226"/>
      <c r="AJT115" s="226"/>
      <c r="AJU115" s="226"/>
      <c r="AJV115" s="226"/>
      <c r="AJW115" s="226"/>
      <c r="AJX115" s="226"/>
      <c r="AJY115" s="226"/>
      <c r="AJZ115" s="226"/>
      <c r="AKA115" s="226"/>
      <c r="AKB115" s="226"/>
      <c r="AKC115" s="226"/>
      <c r="AKD115" s="226"/>
      <c r="AKE115" s="226"/>
      <c r="AKF115" s="226"/>
      <c r="AKG115" s="226"/>
      <c r="AKH115" s="226"/>
      <c r="AKI115" s="226"/>
      <c r="AKJ115" s="226"/>
      <c r="AKK115" s="226"/>
      <c r="AKL115" s="226"/>
      <c r="AKM115" s="226"/>
      <c r="AKN115" s="226"/>
      <c r="AKO115" s="226"/>
      <c r="AKP115" s="226"/>
      <c r="AKQ115" s="226"/>
      <c r="AKR115" s="226"/>
      <c r="AKS115" s="226"/>
      <c r="AKT115" s="226"/>
      <c r="AKU115" s="226"/>
      <c r="AKV115" s="226"/>
      <c r="AKW115" s="226"/>
      <c r="AKX115" s="226"/>
      <c r="AKY115" s="226"/>
      <c r="AKZ115" s="226"/>
      <c r="ALA115" s="226"/>
      <c r="ALB115" s="226"/>
      <c r="ALC115" s="226"/>
      <c r="ALD115" s="226"/>
      <c r="ALE115" s="226"/>
      <c r="ALF115" s="226"/>
      <c r="ALG115" s="226"/>
      <c r="ALH115" s="226"/>
      <c r="ALI115" s="226"/>
      <c r="ALJ115" s="226"/>
      <c r="ALK115" s="226"/>
      <c r="ALL115" s="226"/>
      <c r="ALM115" s="226"/>
      <c r="ALN115" s="226"/>
      <c r="ALO115" s="226"/>
      <c r="ALP115" s="226"/>
      <c r="ALQ115" s="226"/>
      <c r="ALR115" s="226"/>
      <c r="ALS115" s="226"/>
      <c r="ALT115" s="226"/>
      <c r="ALU115" s="226"/>
      <c r="ALV115" s="226"/>
      <c r="ALW115" s="226"/>
      <c r="ALX115" s="226"/>
      <c r="ALY115" s="226"/>
      <c r="ALZ115" s="226"/>
      <c r="AMA115" s="226"/>
      <c r="AMB115" s="226"/>
      <c r="AMC115" s="226"/>
      <c r="AMD115" s="226"/>
      <c r="AME115" s="226"/>
      <c r="AMG115" s="3"/>
      <c r="AMH115" s="3"/>
      <c r="AMI115" s="3"/>
      <c r="AMJ115" s="3"/>
      <c r="AMK115" s="226"/>
    </row>
    <row r="116" s="3" customFormat="true" ht="19.5" hidden="true" customHeight="true" outlineLevel="0" collapsed="false">
      <c r="A116" s="185"/>
      <c r="D116" s="168" t="s">
        <v>214</v>
      </c>
      <c r="E116" s="168"/>
      <c r="F116" s="168"/>
      <c r="G116" s="168"/>
      <c r="H116" s="172" t="s">
        <v>215</v>
      </c>
      <c r="I116" s="172"/>
      <c r="J116" s="172"/>
      <c r="K116" s="172"/>
      <c r="L116" s="143"/>
      <c r="M116" s="193" t="s">
        <v>216</v>
      </c>
      <c r="N116" s="193"/>
      <c r="O116" s="193"/>
      <c r="P116" s="226"/>
      <c r="Q116" s="226"/>
      <c r="R116" s="226"/>
      <c r="S116" s="226"/>
      <c r="T116" s="22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22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22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226"/>
      <c r="BF116" s="226"/>
      <c r="BG116" s="226"/>
      <c r="BH116" s="226"/>
      <c r="BI116" s="226"/>
      <c r="BJ116" s="226"/>
      <c r="BK116" s="226"/>
      <c r="BL116" s="226"/>
      <c r="BM116" s="226"/>
      <c r="BN116" s="226"/>
      <c r="BO116" s="226"/>
      <c r="BP116" s="226"/>
      <c r="BQ116" s="226"/>
      <c r="BR116" s="226"/>
      <c r="BS116" s="226"/>
      <c r="BT116" s="226"/>
      <c r="BU116" s="226"/>
      <c r="BV116" s="226"/>
      <c r="BW116" s="226"/>
      <c r="BX116" s="226"/>
      <c r="BY116" s="226"/>
      <c r="BZ116" s="226"/>
      <c r="CA116" s="226"/>
      <c r="CB116" s="226"/>
      <c r="CC116" s="226"/>
      <c r="CD116" s="226"/>
      <c r="CE116" s="226"/>
      <c r="CF116" s="226"/>
      <c r="CG116" s="226"/>
      <c r="CH116" s="226"/>
      <c r="CI116" s="226"/>
      <c r="CJ116" s="226"/>
      <c r="CK116" s="226"/>
      <c r="CL116" s="226"/>
      <c r="CM116" s="226"/>
      <c r="CN116" s="226"/>
      <c r="CO116" s="226"/>
      <c r="CP116" s="226"/>
      <c r="CQ116" s="226"/>
      <c r="CR116" s="226"/>
      <c r="CS116" s="226"/>
      <c r="CT116" s="226"/>
      <c r="CU116" s="226"/>
      <c r="CV116" s="226"/>
      <c r="CW116" s="226"/>
      <c r="CX116" s="226"/>
      <c r="CY116" s="226"/>
      <c r="CZ116" s="226"/>
      <c r="DA116" s="226"/>
      <c r="DB116" s="226"/>
      <c r="DC116" s="226"/>
      <c r="DD116" s="226"/>
      <c r="DE116" s="226"/>
      <c r="DF116" s="226"/>
      <c r="DG116" s="226"/>
      <c r="DH116" s="226"/>
      <c r="DI116" s="226"/>
      <c r="DJ116" s="226"/>
      <c r="DK116" s="226"/>
      <c r="DL116" s="226"/>
      <c r="DM116" s="226"/>
      <c r="DN116" s="226"/>
      <c r="DO116" s="226"/>
      <c r="DP116" s="226"/>
      <c r="DQ116" s="226"/>
      <c r="DR116" s="226"/>
      <c r="DS116" s="226"/>
      <c r="DT116" s="226"/>
      <c r="DU116" s="226"/>
      <c r="DV116" s="226"/>
      <c r="DW116" s="226"/>
      <c r="DX116" s="226"/>
      <c r="DY116" s="226"/>
      <c r="DZ116" s="226"/>
      <c r="EA116" s="226"/>
      <c r="EB116" s="226"/>
      <c r="EC116" s="226"/>
      <c r="ED116" s="226"/>
      <c r="EE116" s="226"/>
      <c r="EF116" s="226"/>
      <c r="EG116" s="226"/>
      <c r="EH116" s="226"/>
      <c r="EI116" s="226"/>
      <c r="EJ116" s="226"/>
      <c r="EK116" s="226"/>
      <c r="EL116" s="226"/>
      <c r="EM116" s="226"/>
      <c r="EN116" s="226"/>
      <c r="EO116" s="226"/>
      <c r="EP116" s="226"/>
      <c r="EQ116" s="226"/>
      <c r="ER116" s="226"/>
      <c r="ES116" s="226"/>
      <c r="ET116" s="226"/>
      <c r="EU116" s="226"/>
      <c r="EV116" s="226"/>
      <c r="EW116" s="226"/>
      <c r="EX116" s="226"/>
      <c r="EY116" s="226"/>
      <c r="EZ116" s="226"/>
      <c r="FA116" s="226"/>
      <c r="FB116" s="226"/>
      <c r="FC116" s="226"/>
      <c r="FD116" s="226"/>
      <c r="FE116" s="226"/>
      <c r="FF116" s="226"/>
      <c r="FG116" s="226"/>
      <c r="FH116" s="226"/>
      <c r="FI116" s="226"/>
      <c r="FJ116" s="226"/>
      <c r="FK116" s="226"/>
      <c r="FL116" s="226"/>
      <c r="FM116" s="226"/>
      <c r="FN116" s="226"/>
      <c r="FO116" s="226"/>
      <c r="FP116" s="226"/>
      <c r="FQ116" s="226"/>
      <c r="FR116" s="226"/>
      <c r="FS116" s="226"/>
      <c r="FT116" s="226"/>
      <c r="FU116" s="226"/>
      <c r="FV116" s="226"/>
      <c r="FW116" s="226"/>
      <c r="FX116" s="226"/>
      <c r="FY116" s="226"/>
      <c r="FZ116" s="226"/>
      <c r="GA116" s="226"/>
      <c r="GB116" s="226"/>
      <c r="GC116" s="226"/>
      <c r="GD116" s="226"/>
      <c r="GE116" s="226"/>
      <c r="GF116" s="226"/>
      <c r="GG116" s="226"/>
      <c r="GH116" s="226"/>
      <c r="GI116" s="226"/>
      <c r="GJ116" s="226"/>
      <c r="GK116" s="226"/>
      <c r="GL116" s="226"/>
      <c r="GM116" s="226"/>
      <c r="GN116" s="226"/>
      <c r="GO116" s="226"/>
      <c r="GP116" s="226"/>
      <c r="GQ116" s="226"/>
      <c r="GR116" s="226"/>
      <c r="GS116" s="226"/>
      <c r="GT116" s="226"/>
      <c r="GU116" s="226"/>
      <c r="GV116" s="226"/>
      <c r="GW116" s="226"/>
      <c r="GX116" s="226"/>
      <c r="GY116" s="226"/>
      <c r="GZ116" s="226"/>
      <c r="HA116" s="226"/>
      <c r="HB116" s="226"/>
      <c r="HC116" s="226"/>
      <c r="HD116" s="226"/>
      <c r="HE116" s="226"/>
      <c r="HF116" s="226"/>
      <c r="HG116" s="226"/>
      <c r="HH116" s="226"/>
      <c r="HI116" s="226"/>
      <c r="HJ116" s="226"/>
      <c r="HK116" s="226"/>
      <c r="HL116" s="226"/>
      <c r="HM116" s="226"/>
      <c r="HN116" s="226"/>
      <c r="HO116" s="226"/>
      <c r="HP116" s="226"/>
      <c r="HQ116" s="226"/>
      <c r="HR116" s="226"/>
      <c r="HS116" s="226"/>
      <c r="HT116" s="226"/>
      <c r="HU116" s="226"/>
      <c r="HV116" s="226"/>
      <c r="HW116" s="226"/>
      <c r="HX116" s="226"/>
      <c r="HY116" s="226"/>
      <c r="HZ116" s="226"/>
      <c r="IA116" s="226"/>
      <c r="IB116" s="226"/>
      <c r="IC116" s="226"/>
      <c r="ID116" s="226"/>
      <c r="IE116" s="226"/>
      <c r="IF116" s="226"/>
      <c r="IG116" s="226"/>
      <c r="IH116" s="226"/>
      <c r="II116" s="226"/>
      <c r="IJ116" s="226"/>
      <c r="IK116" s="226"/>
      <c r="IL116" s="226"/>
      <c r="IM116" s="226"/>
      <c r="IN116" s="226"/>
      <c r="IO116" s="226"/>
      <c r="IP116" s="226"/>
      <c r="IQ116" s="226"/>
      <c r="IR116" s="226"/>
      <c r="IS116" s="226"/>
      <c r="IT116" s="226"/>
      <c r="IU116" s="226"/>
      <c r="IV116" s="226"/>
      <c r="IW116" s="226"/>
      <c r="IX116" s="226"/>
      <c r="IY116" s="226"/>
      <c r="IZ116" s="226"/>
      <c r="JA116" s="226"/>
      <c r="JB116" s="226"/>
      <c r="JC116" s="226"/>
      <c r="JD116" s="226"/>
      <c r="JE116" s="226"/>
      <c r="JF116" s="226"/>
      <c r="JG116" s="226"/>
      <c r="JH116" s="226"/>
      <c r="JI116" s="226"/>
      <c r="JJ116" s="226"/>
      <c r="JK116" s="226"/>
      <c r="JL116" s="226"/>
      <c r="JM116" s="226"/>
      <c r="JN116" s="226"/>
      <c r="JO116" s="226"/>
      <c r="JP116" s="226"/>
      <c r="JQ116" s="226"/>
      <c r="JR116" s="226"/>
      <c r="JS116" s="226"/>
      <c r="JT116" s="226"/>
      <c r="JU116" s="226"/>
      <c r="JV116" s="226"/>
      <c r="JW116" s="226"/>
      <c r="JX116" s="226"/>
      <c r="JY116" s="226"/>
      <c r="JZ116" s="226"/>
      <c r="KA116" s="226"/>
      <c r="KB116" s="226"/>
      <c r="KC116" s="226"/>
      <c r="KD116" s="226"/>
      <c r="KE116" s="226"/>
      <c r="KF116" s="226"/>
      <c r="KG116" s="226"/>
      <c r="KH116" s="226"/>
      <c r="KI116" s="226"/>
      <c r="KJ116" s="226"/>
      <c r="KK116" s="226"/>
      <c r="KL116" s="226"/>
      <c r="KM116" s="226"/>
      <c r="KN116" s="226"/>
      <c r="KO116" s="226"/>
      <c r="KP116" s="226"/>
      <c r="KQ116" s="226"/>
      <c r="KR116" s="226"/>
      <c r="KS116" s="226"/>
      <c r="KT116" s="226"/>
      <c r="KU116" s="226"/>
      <c r="KV116" s="226"/>
      <c r="KW116" s="226"/>
      <c r="KX116" s="226"/>
      <c r="KY116" s="226"/>
      <c r="KZ116" s="226"/>
      <c r="LA116" s="226"/>
      <c r="LB116" s="226"/>
      <c r="LC116" s="226"/>
      <c r="LD116" s="226"/>
      <c r="LE116" s="226"/>
      <c r="LF116" s="226"/>
      <c r="LG116" s="226"/>
      <c r="LH116" s="226"/>
      <c r="LI116" s="226"/>
      <c r="LJ116" s="226"/>
      <c r="LK116" s="226"/>
      <c r="LL116" s="226"/>
      <c r="LM116" s="226"/>
      <c r="LN116" s="226"/>
      <c r="LO116" s="226"/>
      <c r="LP116" s="226"/>
      <c r="LQ116" s="226"/>
      <c r="LR116" s="226"/>
      <c r="LS116" s="226"/>
      <c r="LT116" s="226"/>
      <c r="LU116" s="226"/>
      <c r="LV116" s="226"/>
      <c r="LW116" s="226"/>
      <c r="LX116" s="226"/>
      <c r="LY116" s="226"/>
      <c r="LZ116" s="226"/>
      <c r="MA116" s="226"/>
      <c r="MB116" s="226"/>
      <c r="MC116" s="226"/>
      <c r="MD116" s="226"/>
      <c r="ME116" s="226"/>
      <c r="MF116" s="226"/>
      <c r="MG116" s="226"/>
      <c r="MH116" s="226"/>
      <c r="MI116" s="226"/>
      <c r="MJ116" s="226"/>
      <c r="MK116" s="226"/>
      <c r="ML116" s="226"/>
      <c r="MM116" s="226"/>
      <c r="MN116" s="226"/>
      <c r="MO116" s="226"/>
      <c r="MP116" s="226"/>
      <c r="MQ116" s="226"/>
      <c r="MR116" s="226"/>
      <c r="MS116" s="226"/>
      <c r="MT116" s="226"/>
      <c r="MU116" s="226"/>
      <c r="MV116" s="226"/>
      <c r="MW116" s="226"/>
      <c r="MX116" s="226"/>
      <c r="MY116" s="226"/>
      <c r="MZ116" s="226"/>
      <c r="NA116" s="226"/>
      <c r="NB116" s="226"/>
      <c r="NC116" s="226"/>
      <c r="ND116" s="226"/>
      <c r="NE116" s="226"/>
      <c r="NF116" s="226"/>
      <c r="NG116" s="226"/>
      <c r="NH116" s="226"/>
      <c r="NI116" s="226"/>
      <c r="NJ116" s="226"/>
      <c r="NK116" s="226"/>
      <c r="NL116" s="226"/>
      <c r="NM116" s="226"/>
      <c r="NN116" s="226"/>
      <c r="NO116" s="226"/>
      <c r="NP116" s="226"/>
      <c r="NQ116" s="226"/>
      <c r="NR116" s="226"/>
      <c r="NS116" s="226"/>
      <c r="NT116" s="226"/>
      <c r="NU116" s="226"/>
      <c r="NV116" s="226"/>
      <c r="NW116" s="226"/>
      <c r="NX116" s="226"/>
      <c r="NY116" s="226"/>
      <c r="NZ116" s="226"/>
      <c r="OA116" s="226"/>
      <c r="OB116" s="226"/>
      <c r="OC116" s="226"/>
      <c r="OD116" s="226"/>
      <c r="OE116" s="226"/>
      <c r="OF116" s="226"/>
      <c r="OG116" s="226"/>
      <c r="OH116" s="226"/>
      <c r="OI116" s="226"/>
      <c r="OJ116" s="226"/>
      <c r="OK116" s="226"/>
      <c r="OL116" s="226"/>
      <c r="OM116" s="226"/>
      <c r="ON116" s="226"/>
      <c r="OO116" s="226"/>
      <c r="OP116" s="226"/>
      <c r="OQ116" s="226"/>
      <c r="OR116" s="226"/>
      <c r="OS116" s="226"/>
      <c r="OT116" s="226"/>
      <c r="OU116" s="226"/>
      <c r="OV116" s="226"/>
      <c r="OW116" s="226"/>
      <c r="OX116" s="226"/>
      <c r="OY116" s="226"/>
      <c r="OZ116" s="226"/>
      <c r="PA116" s="226"/>
      <c r="PB116" s="226"/>
      <c r="PC116" s="226"/>
      <c r="PD116" s="226"/>
      <c r="PE116" s="226"/>
      <c r="PF116" s="226"/>
      <c r="PG116" s="226"/>
      <c r="PH116" s="226"/>
      <c r="PI116" s="226"/>
      <c r="PJ116" s="226"/>
      <c r="PK116" s="226"/>
      <c r="PL116" s="226"/>
      <c r="PM116" s="226"/>
      <c r="PN116" s="226"/>
      <c r="PO116" s="226"/>
      <c r="PP116" s="226"/>
      <c r="PQ116" s="226"/>
      <c r="PR116" s="226"/>
      <c r="PS116" s="226"/>
      <c r="PT116" s="226"/>
      <c r="PU116" s="226"/>
      <c r="PV116" s="226"/>
      <c r="PW116" s="226"/>
      <c r="PX116" s="226"/>
      <c r="PY116" s="226"/>
      <c r="PZ116" s="226"/>
      <c r="QA116" s="226"/>
      <c r="QB116" s="226"/>
      <c r="QC116" s="226"/>
      <c r="QD116" s="226"/>
      <c r="QE116" s="226"/>
      <c r="QF116" s="226"/>
      <c r="QG116" s="226"/>
      <c r="QH116" s="226"/>
      <c r="QI116" s="226"/>
      <c r="QJ116" s="226"/>
      <c r="QK116" s="226"/>
      <c r="QL116" s="226"/>
      <c r="QM116" s="226"/>
      <c r="QN116" s="226"/>
      <c r="QO116" s="226"/>
      <c r="QP116" s="226"/>
      <c r="QQ116" s="226"/>
      <c r="QR116" s="226"/>
      <c r="QS116" s="226"/>
      <c r="QT116" s="226"/>
      <c r="QU116" s="226"/>
      <c r="QV116" s="226"/>
      <c r="QW116" s="226"/>
      <c r="QX116" s="226"/>
      <c r="QY116" s="226"/>
      <c r="QZ116" s="226"/>
      <c r="RA116" s="226"/>
      <c r="RB116" s="226"/>
      <c r="RC116" s="226"/>
      <c r="RD116" s="226"/>
      <c r="RE116" s="226"/>
      <c r="RF116" s="226"/>
      <c r="RG116" s="226"/>
      <c r="RH116" s="226"/>
      <c r="RI116" s="226"/>
      <c r="RJ116" s="226"/>
      <c r="RK116" s="226"/>
      <c r="RL116" s="226"/>
      <c r="RM116" s="226"/>
      <c r="RN116" s="226"/>
      <c r="RO116" s="226"/>
      <c r="RP116" s="226"/>
      <c r="RQ116" s="226"/>
      <c r="RR116" s="226"/>
      <c r="RS116" s="226"/>
      <c r="RT116" s="226"/>
      <c r="RU116" s="226"/>
      <c r="RV116" s="226"/>
      <c r="RW116" s="226"/>
      <c r="RX116" s="226"/>
      <c r="RY116" s="226"/>
      <c r="RZ116" s="226"/>
      <c r="SA116" s="226"/>
      <c r="SB116" s="226"/>
      <c r="SC116" s="226"/>
      <c r="SD116" s="226"/>
      <c r="SE116" s="226"/>
      <c r="SF116" s="226"/>
      <c r="SG116" s="226"/>
      <c r="SH116" s="226"/>
      <c r="SI116" s="226"/>
      <c r="SJ116" s="226"/>
      <c r="SK116" s="226"/>
      <c r="SL116" s="226"/>
      <c r="SM116" s="226"/>
      <c r="SN116" s="226"/>
      <c r="SO116" s="226"/>
      <c r="SP116" s="226"/>
      <c r="SQ116" s="226"/>
      <c r="SR116" s="226"/>
      <c r="SS116" s="226"/>
      <c r="ST116" s="226"/>
      <c r="SU116" s="226"/>
      <c r="SV116" s="226"/>
      <c r="SW116" s="226"/>
      <c r="SX116" s="226"/>
      <c r="SY116" s="226"/>
      <c r="SZ116" s="226"/>
      <c r="TA116" s="226"/>
      <c r="TB116" s="226"/>
      <c r="TC116" s="226"/>
      <c r="TD116" s="226"/>
      <c r="TE116" s="226"/>
      <c r="TF116" s="226"/>
      <c r="TG116" s="226"/>
      <c r="TH116" s="226"/>
      <c r="TI116" s="226"/>
      <c r="TJ116" s="226"/>
      <c r="TK116" s="226"/>
      <c r="TL116" s="226"/>
      <c r="TM116" s="226"/>
      <c r="TN116" s="226"/>
      <c r="TO116" s="226"/>
      <c r="TP116" s="226"/>
      <c r="TQ116" s="226"/>
      <c r="TR116" s="226"/>
      <c r="TS116" s="226"/>
      <c r="TT116" s="226"/>
      <c r="TU116" s="226"/>
      <c r="TV116" s="226"/>
      <c r="TW116" s="226"/>
      <c r="TX116" s="226"/>
      <c r="TY116" s="226"/>
      <c r="TZ116" s="226"/>
      <c r="UA116" s="226"/>
      <c r="UB116" s="226"/>
      <c r="UC116" s="226"/>
      <c r="UD116" s="226"/>
      <c r="UE116" s="226"/>
      <c r="UF116" s="226"/>
      <c r="UG116" s="226"/>
      <c r="UH116" s="226"/>
      <c r="UI116" s="226"/>
      <c r="UJ116" s="226"/>
      <c r="UK116" s="226"/>
      <c r="UL116" s="226"/>
      <c r="UM116" s="226"/>
      <c r="UN116" s="226"/>
      <c r="UO116" s="226"/>
      <c r="UP116" s="226"/>
      <c r="UQ116" s="226"/>
      <c r="UR116" s="226"/>
      <c r="US116" s="226"/>
      <c r="UT116" s="226"/>
      <c r="UU116" s="226"/>
      <c r="UV116" s="226"/>
      <c r="UW116" s="226"/>
      <c r="UX116" s="226"/>
      <c r="UY116" s="226"/>
      <c r="UZ116" s="226"/>
      <c r="VA116" s="226"/>
      <c r="VB116" s="226"/>
      <c r="VC116" s="226"/>
      <c r="VD116" s="226"/>
      <c r="VE116" s="226"/>
      <c r="VF116" s="226"/>
      <c r="VG116" s="226"/>
      <c r="VH116" s="226"/>
      <c r="VI116" s="226"/>
      <c r="VJ116" s="226"/>
      <c r="VK116" s="226"/>
      <c r="VL116" s="226"/>
      <c r="VM116" s="226"/>
      <c r="VN116" s="226"/>
      <c r="VO116" s="226"/>
      <c r="VP116" s="226"/>
      <c r="VQ116" s="226"/>
      <c r="VR116" s="226"/>
      <c r="VS116" s="226"/>
      <c r="VT116" s="226"/>
      <c r="VU116" s="226"/>
      <c r="VV116" s="226"/>
      <c r="VW116" s="226"/>
      <c r="VX116" s="226"/>
      <c r="VY116" s="226"/>
      <c r="VZ116" s="226"/>
      <c r="WA116" s="226"/>
      <c r="WB116" s="226"/>
      <c r="WC116" s="226"/>
      <c r="WD116" s="226"/>
      <c r="WE116" s="226"/>
      <c r="WF116" s="226"/>
      <c r="WG116" s="226"/>
      <c r="WH116" s="226"/>
      <c r="WI116" s="226"/>
      <c r="WJ116" s="226"/>
      <c r="WK116" s="226"/>
      <c r="WL116" s="226"/>
      <c r="WM116" s="226"/>
      <c r="WN116" s="226"/>
      <c r="WO116" s="226"/>
      <c r="WP116" s="226"/>
      <c r="WQ116" s="226"/>
      <c r="WR116" s="226"/>
      <c r="WS116" s="226"/>
      <c r="WT116" s="226"/>
      <c r="WU116" s="226"/>
      <c r="WV116" s="226"/>
      <c r="WW116" s="226"/>
      <c r="WX116" s="226"/>
      <c r="WY116" s="226"/>
      <c r="WZ116" s="226"/>
      <c r="XA116" s="226"/>
      <c r="XB116" s="226"/>
      <c r="XC116" s="226"/>
      <c r="XD116" s="226"/>
      <c r="XE116" s="226"/>
      <c r="XF116" s="226"/>
      <c r="XG116" s="226"/>
      <c r="XH116" s="226"/>
      <c r="XI116" s="226"/>
      <c r="XJ116" s="226"/>
      <c r="XK116" s="226"/>
      <c r="XL116" s="226"/>
      <c r="XM116" s="226"/>
      <c r="XN116" s="226"/>
      <c r="XO116" s="226"/>
      <c r="XP116" s="226"/>
      <c r="XQ116" s="226"/>
      <c r="XR116" s="226"/>
      <c r="XS116" s="226"/>
      <c r="XT116" s="226"/>
      <c r="XU116" s="226"/>
      <c r="XV116" s="226"/>
      <c r="XW116" s="226"/>
      <c r="XX116" s="226"/>
      <c r="XY116" s="226"/>
      <c r="XZ116" s="226"/>
      <c r="YA116" s="226"/>
      <c r="YB116" s="226"/>
      <c r="YC116" s="226"/>
      <c r="YD116" s="226"/>
      <c r="YE116" s="226"/>
      <c r="YF116" s="226"/>
      <c r="YG116" s="226"/>
      <c r="YH116" s="226"/>
      <c r="YI116" s="226"/>
      <c r="YJ116" s="226"/>
      <c r="YK116" s="226"/>
      <c r="YL116" s="226"/>
      <c r="YM116" s="226"/>
      <c r="YN116" s="226"/>
      <c r="YO116" s="226"/>
      <c r="YP116" s="226"/>
      <c r="YQ116" s="226"/>
      <c r="YR116" s="226"/>
      <c r="YS116" s="226"/>
      <c r="YT116" s="226"/>
      <c r="YU116" s="226"/>
      <c r="YV116" s="226"/>
      <c r="YW116" s="226"/>
      <c r="YX116" s="226"/>
      <c r="YY116" s="226"/>
      <c r="YZ116" s="226"/>
      <c r="ZA116" s="226"/>
      <c r="ZB116" s="226"/>
      <c r="ZC116" s="226"/>
      <c r="ZD116" s="226"/>
      <c r="ZE116" s="226"/>
      <c r="ZF116" s="226"/>
      <c r="ZG116" s="226"/>
      <c r="ZH116" s="226"/>
      <c r="ZI116" s="226"/>
      <c r="ZJ116" s="226"/>
      <c r="ZK116" s="226"/>
      <c r="ZL116" s="226"/>
      <c r="ZM116" s="226"/>
      <c r="ZN116" s="226"/>
      <c r="ZO116" s="226"/>
      <c r="ZP116" s="226"/>
      <c r="ZQ116" s="226"/>
      <c r="ZR116" s="226"/>
      <c r="ZS116" s="226"/>
      <c r="ZT116" s="226"/>
      <c r="ZU116" s="226"/>
      <c r="ZV116" s="226"/>
      <c r="ZW116" s="226"/>
      <c r="ZX116" s="226"/>
      <c r="ZY116" s="226"/>
      <c r="ZZ116" s="226"/>
      <c r="AAA116" s="226"/>
      <c r="AAB116" s="226"/>
      <c r="AAC116" s="226"/>
      <c r="AAD116" s="226"/>
      <c r="AAE116" s="226"/>
      <c r="AAF116" s="226"/>
      <c r="AAG116" s="226"/>
      <c r="AAH116" s="226"/>
      <c r="AAI116" s="226"/>
      <c r="AAJ116" s="226"/>
      <c r="AAK116" s="226"/>
      <c r="AAL116" s="226"/>
      <c r="AAM116" s="226"/>
      <c r="AAN116" s="226"/>
      <c r="AAO116" s="226"/>
      <c r="AAP116" s="226"/>
      <c r="AAQ116" s="226"/>
      <c r="AAR116" s="226"/>
      <c r="AAS116" s="226"/>
      <c r="AAT116" s="226"/>
      <c r="AAU116" s="226"/>
      <c r="AAV116" s="226"/>
      <c r="AAW116" s="226"/>
      <c r="AAX116" s="226"/>
      <c r="AAY116" s="226"/>
      <c r="AAZ116" s="226"/>
      <c r="ABA116" s="226"/>
      <c r="ABB116" s="226"/>
      <c r="ABC116" s="226"/>
      <c r="ABD116" s="226"/>
      <c r="ABE116" s="226"/>
      <c r="ABF116" s="226"/>
      <c r="ABG116" s="226"/>
      <c r="ABH116" s="226"/>
      <c r="ABI116" s="226"/>
      <c r="ABJ116" s="226"/>
      <c r="ABK116" s="226"/>
      <c r="ABL116" s="226"/>
      <c r="ABM116" s="226"/>
      <c r="ABN116" s="226"/>
      <c r="ABO116" s="226"/>
      <c r="ABP116" s="226"/>
      <c r="ABQ116" s="226"/>
      <c r="ABR116" s="226"/>
      <c r="ABS116" s="226"/>
      <c r="ABT116" s="226"/>
      <c r="ABU116" s="226"/>
      <c r="ABV116" s="226"/>
      <c r="ABW116" s="226"/>
      <c r="ABX116" s="226"/>
      <c r="ABY116" s="226"/>
      <c r="ABZ116" s="226"/>
      <c r="ACA116" s="226"/>
      <c r="ACB116" s="226"/>
      <c r="ACC116" s="226"/>
      <c r="ACD116" s="226"/>
      <c r="ACE116" s="226"/>
      <c r="ACF116" s="226"/>
      <c r="ACG116" s="226"/>
      <c r="ACH116" s="226"/>
      <c r="ACI116" s="226"/>
      <c r="ACJ116" s="226"/>
      <c r="ACK116" s="226"/>
      <c r="ACL116" s="226"/>
      <c r="ACM116" s="226"/>
      <c r="ACN116" s="226"/>
      <c r="ACO116" s="226"/>
      <c r="ACP116" s="226"/>
      <c r="ACQ116" s="226"/>
      <c r="ACR116" s="226"/>
      <c r="ACS116" s="226"/>
      <c r="ACT116" s="226"/>
      <c r="ACU116" s="226"/>
      <c r="ACV116" s="226"/>
      <c r="ACW116" s="226"/>
      <c r="ACX116" s="226"/>
      <c r="ACY116" s="226"/>
      <c r="ACZ116" s="226"/>
      <c r="ADA116" s="226"/>
      <c r="ADB116" s="226"/>
      <c r="ADC116" s="226"/>
      <c r="ADD116" s="226"/>
      <c r="ADE116" s="226"/>
      <c r="ADF116" s="226"/>
      <c r="ADG116" s="226"/>
      <c r="ADH116" s="226"/>
      <c r="ADI116" s="226"/>
      <c r="ADJ116" s="226"/>
      <c r="ADK116" s="226"/>
      <c r="ADL116" s="226"/>
      <c r="ADM116" s="226"/>
      <c r="ADN116" s="226"/>
      <c r="ADO116" s="226"/>
      <c r="ADP116" s="226"/>
      <c r="ADQ116" s="226"/>
      <c r="ADR116" s="226"/>
      <c r="ADS116" s="226"/>
      <c r="ADT116" s="226"/>
      <c r="ADU116" s="226"/>
      <c r="ADV116" s="226"/>
      <c r="ADW116" s="226"/>
      <c r="ADX116" s="226"/>
      <c r="ADY116" s="226"/>
      <c r="ADZ116" s="226"/>
      <c r="AEA116" s="226"/>
      <c r="AEB116" s="226"/>
      <c r="AEC116" s="226"/>
      <c r="AED116" s="226"/>
      <c r="AEE116" s="226"/>
      <c r="AEF116" s="226"/>
      <c r="AEG116" s="226"/>
      <c r="AEH116" s="226"/>
      <c r="AEI116" s="226"/>
      <c r="AEJ116" s="226"/>
      <c r="AEK116" s="226"/>
      <c r="AEL116" s="226"/>
      <c r="AEM116" s="226"/>
      <c r="AEN116" s="226"/>
      <c r="AEO116" s="226"/>
      <c r="AEP116" s="226"/>
      <c r="AEQ116" s="226"/>
      <c r="AER116" s="226"/>
      <c r="AES116" s="226"/>
      <c r="AET116" s="226"/>
      <c r="AEU116" s="226"/>
      <c r="AEV116" s="226"/>
      <c r="AEW116" s="226"/>
      <c r="AEX116" s="226"/>
      <c r="AEY116" s="226"/>
      <c r="AEZ116" s="226"/>
      <c r="AFA116" s="226"/>
      <c r="AFB116" s="226"/>
      <c r="AFC116" s="226"/>
      <c r="AFD116" s="226"/>
      <c r="AFE116" s="226"/>
      <c r="AFF116" s="226"/>
      <c r="AFG116" s="226"/>
      <c r="AFH116" s="226"/>
      <c r="AFI116" s="226"/>
      <c r="AFJ116" s="226"/>
      <c r="AFK116" s="226"/>
      <c r="AFL116" s="226"/>
      <c r="AFM116" s="226"/>
      <c r="AFN116" s="226"/>
      <c r="AFO116" s="226"/>
      <c r="AFP116" s="226"/>
      <c r="AFQ116" s="226"/>
      <c r="AFR116" s="226"/>
      <c r="AFS116" s="226"/>
      <c r="AFT116" s="226"/>
      <c r="AFU116" s="226"/>
      <c r="AFV116" s="226"/>
      <c r="AFW116" s="226"/>
      <c r="AFX116" s="226"/>
      <c r="AFY116" s="226"/>
      <c r="AFZ116" s="226"/>
      <c r="AGA116" s="226"/>
      <c r="AGB116" s="226"/>
      <c r="AGC116" s="226"/>
      <c r="AGD116" s="226"/>
      <c r="AGE116" s="226"/>
      <c r="AGF116" s="226"/>
      <c r="AGG116" s="226"/>
      <c r="AGH116" s="226"/>
      <c r="AGI116" s="226"/>
      <c r="AGJ116" s="226"/>
      <c r="AGK116" s="226"/>
      <c r="AGL116" s="226"/>
      <c r="AGM116" s="226"/>
      <c r="AGN116" s="226"/>
      <c r="AGO116" s="226"/>
      <c r="AGP116" s="226"/>
      <c r="AGQ116" s="226"/>
      <c r="AGR116" s="226"/>
      <c r="AGS116" s="226"/>
      <c r="AGT116" s="226"/>
      <c r="AGU116" s="226"/>
      <c r="AGV116" s="226"/>
      <c r="AGW116" s="226"/>
      <c r="AGX116" s="226"/>
      <c r="AGY116" s="226"/>
      <c r="AGZ116" s="226"/>
      <c r="AHA116" s="226"/>
      <c r="AHB116" s="226"/>
      <c r="AHC116" s="226"/>
      <c r="AHD116" s="226"/>
      <c r="AHE116" s="226"/>
      <c r="AHF116" s="226"/>
      <c r="AHG116" s="226"/>
      <c r="AHH116" s="226"/>
      <c r="AHI116" s="226"/>
      <c r="AHJ116" s="226"/>
      <c r="AHK116" s="226"/>
      <c r="AHL116" s="226"/>
      <c r="AHM116" s="226"/>
      <c r="AHN116" s="226"/>
      <c r="AHO116" s="226"/>
      <c r="AHP116" s="226"/>
      <c r="AHQ116" s="226"/>
      <c r="AHR116" s="226"/>
      <c r="AHS116" s="226"/>
      <c r="AHT116" s="226"/>
      <c r="AHU116" s="226"/>
      <c r="AHV116" s="226"/>
      <c r="AHW116" s="226"/>
      <c r="AHX116" s="226"/>
      <c r="AHY116" s="226"/>
      <c r="AHZ116" s="226"/>
      <c r="AIA116" s="226"/>
      <c r="AIB116" s="226"/>
      <c r="AIC116" s="226"/>
      <c r="AID116" s="226"/>
      <c r="AIE116" s="226"/>
      <c r="AIF116" s="226"/>
      <c r="AIG116" s="226"/>
      <c r="AIH116" s="226"/>
      <c r="AII116" s="226"/>
      <c r="AIJ116" s="226"/>
      <c r="AIK116" s="226"/>
      <c r="AIL116" s="226"/>
      <c r="AIM116" s="226"/>
      <c r="AIN116" s="226"/>
      <c r="AIO116" s="226"/>
      <c r="AIP116" s="226"/>
      <c r="AIQ116" s="226"/>
      <c r="AIR116" s="226"/>
      <c r="AIS116" s="226"/>
      <c r="AIT116" s="226"/>
      <c r="AIU116" s="226"/>
      <c r="AIV116" s="226"/>
      <c r="AIW116" s="226"/>
      <c r="AIX116" s="226"/>
      <c r="AIY116" s="226"/>
      <c r="AIZ116" s="226"/>
      <c r="AJA116" s="226"/>
      <c r="AJB116" s="226"/>
      <c r="AJC116" s="226"/>
      <c r="AJD116" s="226"/>
      <c r="AJE116" s="226"/>
      <c r="AJF116" s="226"/>
      <c r="AJG116" s="226"/>
      <c r="AJH116" s="226"/>
      <c r="AJI116" s="226"/>
      <c r="AJJ116" s="226"/>
      <c r="AJK116" s="226"/>
      <c r="AJL116" s="226"/>
      <c r="AJM116" s="226"/>
      <c r="AJN116" s="226"/>
      <c r="AJO116" s="226"/>
      <c r="AJP116" s="226"/>
      <c r="AJQ116" s="226"/>
      <c r="AJR116" s="226"/>
      <c r="AJS116" s="226"/>
      <c r="AJT116" s="226"/>
      <c r="AJU116" s="226"/>
      <c r="AJV116" s="226"/>
      <c r="AJW116" s="226"/>
      <c r="AJX116" s="226"/>
      <c r="AJY116" s="226"/>
      <c r="AJZ116" s="226"/>
      <c r="AKA116" s="226"/>
      <c r="AKB116" s="226"/>
      <c r="AKC116" s="226"/>
      <c r="AKD116" s="226"/>
      <c r="AKE116" s="226"/>
      <c r="AKF116" s="226"/>
      <c r="AKG116" s="226"/>
      <c r="AKH116" s="226"/>
      <c r="AKI116" s="226"/>
      <c r="AKJ116" s="226"/>
      <c r="AKK116" s="226"/>
      <c r="AKL116" s="226"/>
      <c r="AKM116" s="226"/>
      <c r="AKN116" s="226"/>
      <c r="AKO116" s="226"/>
      <c r="AKP116" s="226"/>
      <c r="AKQ116" s="226"/>
      <c r="AKR116" s="226"/>
      <c r="AKS116" s="226"/>
      <c r="AKT116" s="226"/>
      <c r="AKU116" s="226"/>
      <c r="AKV116" s="226"/>
      <c r="AKW116" s="226"/>
      <c r="AKX116" s="226"/>
      <c r="AKY116" s="226"/>
      <c r="AKZ116" s="226"/>
      <c r="ALA116" s="226"/>
      <c r="ALB116" s="226"/>
      <c r="ALC116" s="226"/>
      <c r="ALD116" s="226"/>
      <c r="ALE116" s="226"/>
      <c r="ALF116" s="226"/>
      <c r="ALG116" s="226"/>
      <c r="ALH116" s="226"/>
      <c r="ALI116" s="226"/>
      <c r="ALJ116" s="226"/>
      <c r="ALK116" s="226"/>
      <c r="ALL116" s="226"/>
      <c r="ALM116" s="226"/>
      <c r="ALN116" s="226"/>
      <c r="ALO116" s="226"/>
      <c r="ALP116" s="226"/>
      <c r="ALQ116" s="226"/>
      <c r="ALR116" s="226"/>
      <c r="ALS116" s="226"/>
      <c r="ALT116" s="226"/>
      <c r="ALU116" s="226"/>
      <c r="ALV116" s="226"/>
      <c r="ALW116" s="226"/>
      <c r="ALX116" s="226"/>
      <c r="ALY116" s="226"/>
      <c r="ALZ116" s="226"/>
      <c r="AMA116" s="226"/>
      <c r="AMB116" s="226"/>
      <c r="AMC116" s="226"/>
      <c r="AMD116" s="226"/>
      <c r="AME116" s="226"/>
      <c r="AMF116" s="227"/>
      <c r="AMK116" s="226"/>
    </row>
    <row r="117" s="3" customFormat="true" ht="58.5" hidden="true" customHeight="true" outlineLevel="0" collapsed="false">
      <c r="A117" s="185"/>
      <c r="D117" s="171" t="s">
        <v>219</v>
      </c>
      <c r="E117" s="171" t="s">
        <v>220</v>
      </c>
      <c r="F117" s="171" t="s">
        <v>221</v>
      </c>
      <c r="G117" s="171" t="s">
        <v>15</v>
      </c>
      <c r="H117" s="172" t="s">
        <v>12</v>
      </c>
      <c r="I117" s="172" t="s">
        <v>220</v>
      </c>
      <c r="J117" s="172" t="s">
        <v>221</v>
      </c>
      <c r="K117" s="172" t="s">
        <v>222</v>
      </c>
      <c r="L117" s="172"/>
      <c r="M117" s="193" t="s">
        <v>220</v>
      </c>
      <c r="N117" s="193" t="s">
        <v>221</v>
      </c>
      <c r="O117" s="193" t="s">
        <v>222</v>
      </c>
      <c r="P117" s="226"/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  <c r="AA117" s="226"/>
      <c r="AB117" s="226"/>
      <c r="AC117" s="226"/>
      <c r="AD117" s="226"/>
      <c r="AE117" s="226"/>
      <c r="AF117" s="226"/>
      <c r="AG117" s="226"/>
      <c r="AH117" s="226"/>
      <c r="AI117" s="226"/>
      <c r="AJ117" s="226"/>
      <c r="AK117" s="226"/>
      <c r="AL117" s="226"/>
      <c r="AM117" s="226"/>
      <c r="AN117" s="226"/>
      <c r="AO117" s="226"/>
      <c r="AP117" s="226"/>
      <c r="AQ117" s="226"/>
      <c r="AR117" s="226"/>
      <c r="AS117" s="226"/>
      <c r="AT117" s="226"/>
      <c r="AU117" s="226"/>
      <c r="AV117" s="226"/>
      <c r="AW117" s="226"/>
      <c r="AX117" s="226"/>
      <c r="AY117" s="226"/>
      <c r="AZ117" s="226"/>
      <c r="BA117" s="226"/>
      <c r="BB117" s="226"/>
      <c r="BC117" s="226"/>
      <c r="BD117" s="226"/>
      <c r="BE117" s="226"/>
      <c r="BF117" s="226"/>
      <c r="BG117" s="226"/>
      <c r="BH117" s="226"/>
      <c r="BI117" s="226"/>
      <c r="BJ117" s="226"/>
      <c r="BK117" s="226"/>
      <c r="BL117" s="226"/>
      <c r="BM117" s="226"/>
      <c r="BN117" s="226"/>
      <c r="BO117" s="226"/>
      <c r="BP117" s="226"/>
      <c r="BQ117" s="226"/>
      <c r="BR117" s="226"/>
      <c r="BS117" s="226"/>
      <c r="BT117" s="226"/>
      <c r="BU117" s="226"/>
      <c r="BV117" s="226"/>
      <c r="BW117" s="226"/>
      <c r="BX117" s="226"/>
      <c r="BY117" s="226"/>
      <c r="BZ117" s="226"/>
      <c r="CA117" s="226"/>
      <c r="CB117" s="226"/>
      <c r="CC117" s="226"/>
      <c r="CD117" s="226"/>
      <c r="CE117" s="226"/>
      <c r="CF117" s="226"/>
      <c r="CG117" s="226"/>
      <c r="CH117" s="226"/>
      <c r="CI117" s="226"/>
      <c r="CJ117" s="226"/>
      <c r="CK117" s="226"/>
      <c r="CL117" s="226"/>
      <c r="CM117" s="226"/>
      <c r="CN117" s="226"/>
      <c r="CO117" s="226"/>
      <c r="CP117" s="226"/>
      <c r="CQ117" s="226"/>
      <c r="CR117" s="226"/>
      <c r="CS117" s="226"/>
      <c r="CT117" s="226"/>
      <c r="CU117" s="226"/>
      <c r="CV117" s="226"/>
      <c r="CW117" s="226"/>
      <c r="CX117" s="226"/>
      <c r="CY117" s="226"/>
      <c r="CZ117" s="226"/>
      <c r="DA117" s="226"/>
      <c r="DB117" s="226"/>
      <c r="DC117" s="226"/>
      <c r="DD117" s="226"/>
      <c r="DE117" s="226"/>
      <c r="DF117" s="226"/>
      <c r="DG117" s="226"/>
      <c r="DH117" s="226"/>
      <c r="DI117" s="226"/>
      <c r="DJ117" s="226"/>
      <c r="DK117" s="226"/>
      <c r="DL117" s="226"/>
      <c r="DM117" s="226"/>
      <c r="DN117" s="226"/>
      <c r="DO117" s="226"/>
      <c r="DP117" s="226"/>
      <c r="DQ117" s="226"/>
      <c r="DR117" s="226"/>
      <c r="DS117" s="226"/>
      <c r="DT117" s="226"/>
      <c r="DU117" s="226"/>
      <c r="DV117" s="226"/>
      <c r="DW117" s="226"/>
      <c r="DX117" s="226"/>
      <c r="DY117" s="226"/>
      <c r="DZ117" s="226"/>
      <c r="EA117" s="226"/>
      <c r="EB117" s="226"/>
      <c r="EC117" s="226"/>
      <c r="ED117" s="226"/>
      <c r="EE117" s="226"/>
      <c r="EF117" s="226"/>
      <c r="EG117" s="226"/>
      <c r="EH117" s="226"/>
      <c r="EI117" s="226"/>
      <c r="EJ117" s="226"/>
      <c r="EK117" s="226"/>
      <c r="EL117" s="226"/>
      <c r="EM117" s="226"/>
      <c r="EN117" s="226"/>
      <c r="EO117" s="226"/>
      <c r="EP117" s="226"/>
      <c r="EQ117" s="226"/>
      <c r="ER117" s="226"/>
      <c r="ES117" s="226"/>
      <c r="ET117" s="226"/>
      <c r="EU117" s="226"/>
      <c r="EV117" s="226"/>
      <c r="EW117" s="226"/>
      <c r="EX117" s="226"/>
      <c r="EY117" s="226"/>
      <c r="EZ117" s="226"/>
      <c r="FA117" s="226"/>
      <c r="FB117" s="226"/>
      <c r="FC117" s="226"/>
      <c r="FD117" s="226"/>
      <c r="FE117" s="226"/>
      <c r="FF117" s="226"/>
      <c r="FG117" s="226"/>
      <c r="FH117" s="226"/>
      <c r="FI117" s="226"/>
      <c r="FJ117" s="226"/>
      <c r="FK117" s="226"/>
      <c r="FL117" s="226"/>
      <c r="FM117" s="226"/>
      <c r="FN117" s="226"/>
      <c r="FO117" s="226"/>
      <c r="FP117" s="226"/>
      <c r="FQ117" s="226"/>
      <c r="FR117" s="226"/>
      <c r="FS117" s="226"/>
      <c r="FT117" s="226"/>
      <c r="FU117" s="226"/>
      <c r="FV117" s="226"/>
      <c r="FW117" s="226"/>
      <c r="FX117" s="226"/>
      <c r="FY117" s="226"/>
      <c r="FZ117" s="226"/>
      <c r="GA117" s="226"/>
      <c r="GB117" s="226"/>
      <c r="GC117" s="226"/>
      <c r="GD117" s="226"/>
      <c r="GE117" s="226"/>
      <c r="GF117" s="226"/>
      <c r="GG117" s="226"/>
      <c r="GH117" s="226"/>
      <c r="GI117" s="226"/>
      <c r="GJ117" s="226"/>
      <c r="GK117" s="226"/>
      <c r="GL117" s="226"/>
      <c r="GM117" s="226"/>
      <c r="GN117" s="226"/>
      <c r="GO117" s="226"/>
      <c r="GP117" s="226"/>
      <c r="GQ117" s="226"/>
      <c r="GR117" s="226"/>
      <c r="GS117" s="226"/>
      <c r="GT117" s="226"/>
      <c r="GU117" s="226"/>
      <c r="GV117" s="226"/>
      <c r="GW117" s="226"/>
      <c r="GX117" s="226"/>
      <c r="GY117" s="226"/>
      <c r="GZ117" s="226"/>
      <c r="HA117" s="226"/>
      <c r="HB117" s="226"/>
      <c r="HC117" s="226"/>
      <c r="HD117" s="226"/>
      <c r="HE117" s="226"/>
      <c r="HF117" s="226"/>
      <c r="HG117" s="226"/>
      <c r="HH117" s="226"/>
      <c r="HI117" s="226"/>
      <c r="HJ117" s="226"/>
      <c r="HK117" s="226"/>
      <c r="HL117" s="226"/>
      <c r="HM117" s="226"/>
      <c r="HN117" s="226"/>
      <c r="HO117" s="226"/>
      <c r="HP117" s="226"/>
      <c r="HQ117" s="226"/>
      <c r="HR117" s="226"/>
      <c r="HS117" s="226"/>
      <c r="HT117" s="226"/>
      <c r="HU117" s="226"/>
      <c r="HV117" s="226"/>
      <c r="HW117" s="226"/>
      <c r="HX117" s="226"/>
      <c r="HY117" s="226"/>
      <c r="HZ117" s="226"/>
      <c r="IA117" s="226"/>
      <c r="IB117" s="226"/>
      <c r="IC117" s="226"/>
      <c r="ID117" s="226"/>
      <c r="IE117" s="226"/>
      <c r="IF117" s="226"/>
      <c r="IG117" s="226"/>
      <c r="IH117" s="226"/>
      <c r="II117" s="226"/>
      <c r="IJ117" s="226"/>
      <c r="IK117" s="226"/>
      <c r="IL117" s="226"/>
      <c r="IM117" s="226"/>
      <c r="IN117" s="226"/>
      <c r="IO117" s="226"/>
      <c r="IP117" s="226"/>
      <c r="IQ117" s="226"/>
      <c r="IR117" s="226"/>
      <c r="IS117" s="226"/>
      <c r="IT117" s="226"/>
      <c r="IU117" s="226"/>
      <c r="IV117" s="226"/>
      <c r="IW117" s="226"/>
      <c r="IX117" s="226"/>
      <c r="IY117" s="226"/>
      <c r="IZ117" s="226"/>
      <c r="JA117" s="226"/>
      <c r="JB117" s="226"/>
      <c r="JC117" s="226"/>
      <c r="JD117" s="226"/>
      <c r="JE117" s="226"/>
      <c r="JF117" s="226"/>
      <c r="JG117" s="226"/>
      <c r="JH117" s="226"/>
      <c r="JI117" s="226"/>
      <c r="JJ117" s="226"/>
      <c r="JK117" s="226"/>
      <c r="JL117" s="226"/>
      <c r="JM117" s="226"/>
      <c r="JN117" s="226"/>
      <c r="JO117" s="226"/>
      <c r="JP117" s="226"/>
      <c r="JQ117" s="226"/>
      <c r="JR117" s="226"/>
      <c r="JS117" s="226"/>
      <c r="JT117" s="226"/>
      <c r="JU117" s="226"/>
      <c r="JV117" s="226"/>
      <c r="JW117" s="226"/>
      <c r="JX117" s="226"/>
      <c r="JY117" s="226"/>
      <c r="JZ117" s="226"/>
      <c r="KA117" s="226"/>
      <c r="KB117" s="226"/>
      <c r="KC117" s="226"/>
      <c r="KD117" s="226"/>
      <c r="KE117" s="226"/>
      <c r="KF117" s="226"/>
      <c r="KG117" s="226"/>
      <c r="KH117" s="226"/>
      <c r="KI117" s="226"/>
      <c r="KJ117" s="226"/>
      <c r="KK117" s="226"/>
      <c r="KL117" s="226"/>
      <c r="KM117" s="226"/>
      <c r="KN117" s="226"/>
      <c r="KO117" s="226"/>
      <c r="KP117" s="226"/>
      <c r="KQ117" s="226"/>
      <c r="KR117" s="226"/>
      <c r="KS117" s="226"/>
      <c r="KT117" s="226"/>
      <c r="KU117" s="226"/>
      <c r="KV117" s="226"/>
      <c r="KW117" s="226"/>
      <c r="KX117" s="226"/>
      <c r="KY117" s="226"/>
      <c r="KZ117" s="226"/>
      <c r="LA117" s="226"/>
      <c r="LB117" s="226"/>
      <c r="LC117" s="226"/>
      <c r="LD117" s="226"/>
      <c r="LE117" s="226"/>
      <c r="LF117" s="226"/>
      <c r="LG117" s="226"/>
      <c r="LH117" s="226"/>
      <c r="LI117" s="226"/>
      <c r="LJ117" s="226"/>
      <c r="LK117" s="226"/>
      <c r="LL117" s="226"/>
      <c r="LM117" s="226"/>
      <c r="LN117" s="226"/>
      <c r="LO117" s="226"/>
      <c r="LP117" s="226"/>
      <c r="LQ117" s="226"/>
      <c r="LR117" s="226"/>
      <c r="LS117" s="226"/>
      <c r="LT117" s="226"/>
      <c r="LU117" s="226"/>
      <c r="LV117" s="226"/>
      <c r="LW117" s="226"/>
      <c r="LX117" s="226"/>
      <c r="LY117" s="226"/>
      <c r="LZ117" s="226"/>
      <c r="MA117" s="226"/>
      <c r="MB117" s="226"/>
      <c r="MC117" s="226"/>
      <c r="MD117" s="226"/>
      <c r="ME117" s="226"/>
      <c r="MF117" s="226"/>
      <c r="MG117" s="226"/>
      <c r="MH117" s="226"/>
      <c r="MI117" s="226"/>
      <c r="MJ117" s="226"/>
      <c r="MK117" s="226"/>
      <c r="ML117" s="226"/>
      <c r="MM117" s="226"/>
      <c r="MN117" s="226"/>
      <c r="MO117" s="226"/>
      <c r="MP117" s="226"/>
      <c r="MQ117" s="226"/>
      <c r="MR117" s="226"/>
      <c r="MS117" s="226"/>
      <c r="MT117" s="226"/>
      <c r="MU117" s="226"/>
      <c r="MV117" s="226"/>
      <c r="MW117" s="226"/>
      <c r="MX117" s="226"/>
      <c r="MY117" s="226"/>
      <c r="MZ117" s="226"/>
      <c r="NA117" s="226"/>
      <c r="NB117" s="226"/>
      <c r="NC117" s="226"/>
      <c r="ND117" s="226"/>
      <c r="NE117" s="226"/>
      <c r="NF117" s="226"/>
      <c r="NG117" s="226"/>
      <c r="NH117" s="226"/>
      <c r="NI117" s="226"/>
      <c r="NJ117" s="226"/>
      <c r="NK117" s="226"/>
      <c r="NL117" s="226"/>
      <c r="NM117" s="226"/>
      <c r="NN117" s="226"/>
      <c r="NO117" s="226"/>
      <c r="NP117" s="226"/>
      <c r="NQ117" s="226"/>
      <c r="NR117" s="226"/>
      <c r="NS117" s="226"/>
      <c r="NT117" s="226"/>
      <c r="NU117" s="226"/>
      <c r="NV117" s="226"/>
      <c r="NW117" s="226"/>
      <c r="NX117" s="226"/>
      <c r="NY117" s="226"/>
      <c r="NZ117" s="226"/>
      <c r="OA117" s="226"/>
      <c r="OB117" s="226"/>
      <c r="OC117" s="226"/>
      <c r="OD117" s="226"/>
      <c r="OE117" s="226"/>
      <c r="OF117" s="226"/>
      <c r="OG117" s="226"/>
      <c r="OH117" s="226"/>
      <c r="OI117" s="226"/>
      <c r="OJ117" s="226"/>
      <c r="OK117" s="226"/>
      <c r="OL117" s="226"/>
      <c r="OM117" s="226"/>
      <c r="ON117" s="226"/>
      <c r="OO117" s="226"/>
      <c r="OP117" s="226"/>
      <c r="OQ117" s="226"/>
      <c r="OR117" s="226"/>
      <c r="OS117" s="226"/>
      <c r="OT117" s="226"/>
      <c r="OU117" s="226"/>
      <c r="OV117" s="226"/>
      <c r="OW117" s="226"/>
      <c r="OX117" s="226"/>
      <c r="OY117" s="226"/>
      <c r="OZ117" s="226"/>
      <c r="PA117" s="226"/>
      <c r="PB117" s="226"/>
      <c r="PC117" s="226"/>
      <c r="PD117" s="226"/>
      <c r="PE117" s="226"/>
      <c r="PF117" s="226"/>
      <c r="PG117" s="226"/>
      <c r="PH117" s="226"/>
      <c r="PI117" s="226"/>
      <c r="PJ117" s="226"/>
      <c r="PK117" s="226"/>
      <c r="PL117" s="226"/>
      <c r="PM117" s="226"/>
      <c r="PN117" s="226"/>
      <c r="PO117" s="226"/>
      <c r="PP117" s="226"/>
      <c r="PQ117" s="226"/>
      <c r="PR117" s="226"/>
      <c r="PS117" s="226"/>
      <c r="PT117" s="226"/>
      <c r="PU117" s="226"/>
      <c r="PV117" s="226"/>
      <c r="PW117" s="226"/>
      <c r="PX117" s="226"/>
      <c r="PY117" s="226"/>
      <c r="PZ117" s="226"/>
      <c r="QA117" s="226"/>
      <c r="QB117" s="226"/>
      <c r="QC117" s="226"/>
      <c r="QD117" s="226"/>
      <c r="QE117" s="226"/>
      <c r="QF117" s="226"/>
      <c r="QG117" s="226"/>
      <c r="QH117" s="226"/>
      <c r="QI117" s="226"/>
      <c r="QJ117" s="226"/>
      <c r="QK117" s="226"/>
      <c r="QL117" s="226"/>
      <c r="QM117" s="226"/>
      <c r="QN117" s="226"/>
      <c r="QO117" s="226"/>
      <c r="QP117" s="226"/>
      <c r="QQ117" s="226"/>
      <c r="QR117" s="226"/>
      <c r="QS117" s="226"/>
      <c r="QT117" s="226"/>
      <c r="QU117" s="226"/>
      <c r="QV117" s="226"/>
      <c r="QW117" s="226"/>
      <c r="QX117" s="226"/>
      <c r="QY117" s="226"/>
      <c r="QZ117" s="226"/>
      <c r="RA117" s="226"/>
      <c r="RB117" s="226"/>
      <c r="RC117" s="226"/>
      <c r="RD117" s="226"/>
      <c r="RE117" s="226"/>
      <c r="RF117" s="226"/>
      <c r="RG117" s="226"/>
      <c r="RH117" s="226"/>
      <c r="RI117" s="226"/>
      <c r="RJ117" s="226"/>
      <c r="RK117" s="226"/>
      <c r="RL117" s="226"/>
      <c r="RM117" s="226"/>
      <c r="RN117" s="226"/>
      <c r="RO117" s="226"/>
      <c r="RP117" s="226"/>
      <c r="RQ117" s="226"/>
      <c r="RR117" s="226"/>
      <c r="RS117" s="226"/>
      <c r="RT117" s="226"/>
      <c r="RU117" s="226"/>
      <c r="RV117" s="226"/>
      <c r="RW117" s="226"/>
      <c r="RX117" s="226"/>
      <c r="RY117" s="226"/>
      <c r="RZ117" s="226"/>
      <c r="SA117" s="226"/>
      <c r="SB117" s="226"/>
      <c r="SC117" s="226"/>
      <c r="SD117" s="226"/>
      <c r="SE117" s="226"/>
      <c r="SF117" s="226"/>
      <c r="SG117" s="226"/>
      <c r="SH117" s="226"/>
      <c r="SI117" s="226"/>
      <c r="SJ117" s="226"/>
      <c r="SK117" s="226"/>
      <c r="SL117" s="226"/>
      <c r="SM117" s="226"/>
      <c r="SN117" s="226"/>
      <c r="SO117" s="226"/>
      <c r="SP117" s="226"/>
      <c r="SQ117" s="226"/>
      <c r="SR117" s="226"/>
      <c r="SS117" s="226"/>
      <c r="ST117" s="226"/>
      <c r="SU117" s="226"/>
      <c r="SV117" s="226"/>
      <c r="SW117" s="226"/>
      <c r="SX117" s="226"/>
      <c r="SY117" s="226"/>
      <c r="SZ117" s="226"/>
      <c r="TA117" s="226"/>
      <c r="TB117" s="226"/>
      <c r="TC117" s="226"/>
      <c r="TD117" s="226"/>
      <c r="TE117" s="226"/>
      <c r="TF117" s="226"/>
      <c r="TG117" s="226"/>
      <c r="TH117" s="226"/>
      <c r="TI117" s="226"/>
      <c r="TJ117" s="226"/>
      <c r="TK117" s="226"/>
      <c r="TL117" s="226"/>
      <c r="TM117" s="226"/>
      <c r="TN117" s="226"/>
      <c r="TO117" s="226"/>
      <c r="TP117" s="226"/>
      <c r="TQ117" s="226"/>
      <c r="TR117" s="226"/>
      <c r="TS117" s="226"/>
      <c r="TT117" s="226"/>
      <c r="TU117" s="226"/>
      <c r="TV117" s="226"/>
      <c r="TW117" s="226"/>
      <c r="TX117" s="226"/>
      <c r="TY117" s="226"/>
      <c r="TZ117" s="226"/>
      <c r="UA117" s="226"/>
      <c r="UB117" s="226"/>
      <c r="UC117" s="226"/>
      <c r="UD117" s="226"/>
      <c r="UE117" s="226"/>
      <c r="UF117" s="226"/>
      <c r="UG117" s="226"/>
      <c r="UH117" s="226"/>
      <c r="UI117" s="226"/>
      <c r="UJ117" s="226"/>
      <c r="UK117" s="226"/>
      <c r="UL117" s="226"/>
      <c r="UM117" s="226"/>
      <c r="UN117" s="226"/>
      <c r="UO117" s="226"/>
      <c r="UP117" s="226"/>
      <c r="UQ117" s="226"/>
      <c r="UR117" s="226"/>
      <c r="US117" s="226"/>
      <c r="UT117" s="226"/>
      <c r="UU117" s="226"/>
      <c r="UV117" s="226"/>
      <c r="UW117" s="226"/>
      <c r="UX117" s="226"/>
      <c r="UY117" s="226"/>
      <c r="UZ117" s="226"/>
      <c r="VA117" s="226"/>
      <c r="VB117" s="226"/>
      <c r="VC117" s="226"/>
      <c r="VD117" s="226"/>
      <c r="VE117" s="226"/>
      <c r="VF117" s="226"/>
      <c r="VG117" s="226"/>
      <c r="VH117" s="226"/>
      <c r="VI117" s="226"/>
      <c r="VJ117" s="226"/>
      <c r="VK117" s="226"/>
      <c r="VL117" s="226"/>
      <c r="VM117" s="226"/>
      <c r="VN117" s="226"/>
      <c r="VO117" s="226"/>
      <c r="VP117" s="226"/>
      <c r="VQ117" s="226"/>
      <c r="VR117" s="226"/>
      <c r="VS117" s="226"/>
      <c r="VT117" s="226"/>
      <c r="VU117" s="226"/>
      <c r="VV117" s="226"/>
      <c r="VW117" s="226"/>
      <c r="VX117" s="226"/>
      <c r="VY117" s="226"/>
      <c r="VZ117" s="226"/>
      <c r="WA117" s="226"/>
      <c r="WB117" s="226"/>
      <c r="WC117" s="226"/>
      <c r="WD117" s="226"/>
      <c r="WE117" s="226"/>
      <c r="WF117" s="226"/>
      <c r="WG117" s="226"/>
      <c r="WH117" s="226"/>
      <c r="WI117" s="226"/>
      <c r="WJ117" s="226"/>
      <c r="WK117" s="226"/>
      <c r="WL117" s="226"/>
      <c r="WM117" s="226"/>
      <c r="WN117" s="226"/>
      <c r="WO117" s="226"/>
      <c r="WP117" s="226"/>
      <c r="WQ117" s="226"/>
      <c r="WR117" s="226"/>
      <c r="WS117" s="226"/>
      <c r="WT117" s="226"/>
      <c r="WU117" s="226"/>
      <c r="WV117" s="226"/>
      <c r="WW117" s="226"/>
      <c r="WX117" s="226"/>
      <c r="WY117" s="226"/>
      <c r="WZ117" s="226"/>
      <c r="XA117" s="226"/>
      <c r="XB117" s="226"/>
      <c r="XC117" s="226"/>
      <c r="XD117" s="226"/>
      <c r="XE117" s="226"/>
      <c r="XF117" s="226"/>
      <c r="XG117" s="226"/>
      <c r="XH117" s="226"/>
      <c r="XI117" s="226"/>
      <c r="XJ117" s="226"/>
      <c r="XK117" s="226"/>
      <c r="XL117" s="226"/>
      <c r="XM117" s="226"/>
      <c r="XN117" s="226"/>
      <c r="XO117" s="226"/>
      <c r="XP117" s="226"/>
      <c r="XQ117" s="226"/>
      <c r="XR117" s="226"/>
      <c r="XS117" s="226"/>
      <c r="XT117" s="226"/>
      <c r="XU117" s="226"/>
      <c r="XV117" s="226"/>
      <c r="XW117" s="226"/>
      <c r="XX117" s="226"/>
      <c r="XY117" s="226"/>
      <c r="XZ117" s="226"/>
      <c r="YA117" s="226"/>
      <c r="YB117" s="226"/>
      <c r="YC117" s="226"/>
      <c r="YD117" s="226"/>
      <c r="YE117" s="226"/>
      <c r="YF117" s="226"/>
      <c r="YG117" s="226"/>
      <c r="YH117" s="226"/>
      <c r="YI117" s="226"/>
      <c r="YJ117" s="226"/>
      <c r="YK117" s="226"/>
      <c r="YL117" s="226"/>
      <c r="YM117" s="226"/>
      <c r="YN117" s="226"/>
      <c r="YO117" s="226"/>
      <c r="YP117" s="226"/>
      <c r="YQ117" s="226"/>
      <c r="YR117" s="226"/>
      <c r="YS117" s="226"/>
      <c r="YT117" s="226"/>
      <c r="YU117" s="226"/>
      <c r="YV117" s="226"/>
      <c r="YW117" s="226"/>
      <c r="YX117" s="226"/>
      <c r="YY117" s="226"/>
      <c r="YZ117" s="226"/>
      <c r="ZA117" s="226"/>
      <c r="ZB117" s="226"/>
      <c r="ZC117" s="226"/>
      <c r="ZD117" s="226"/>
      <c r="ZE117" s="226"/>
      <c r="ZF117" s="226"/>
      <c r="ZG117" s="226"/>
      <c r="ZH117" s="226"/>
      <c r="ZI117" s="226"/>
      <c r="ZJ117" s="226"/>
      <c r="ZK117" s="226"/>
      <c r="ZL117" s="226"/>
      <c r="ZM117" s="226"/>
      <c r="ZN117" s="226"/>
      <c r="ZO117" s="226"/>
      <c r="ZP117" s="226"/>
      <c r="ZQ117" s="226"/>
      <c r="ZR117" s="226"/>
      <c r="ZS117" s="226"/>
      <c r="ZT117" s="226"/>
      <c r="ZU117" s="226"/>
      <c r="ZV117" s="226"/>
      <c r="ZW117" s="226"/>
      <c r="ZX117" s="226"/>
      <c r="ZY117" s="226"/>
      <c r="ZZ117" s="226"/>
      <c r="AAA117" s="226"/>
      <c r="AAB117" s="226"/>
      <c r="AAC117" s="226"/>
      <c r="AAD117" s="226"/>
      <c r="AAE117" s="226"/>
      <c r="AAF117" s="226"/>
      <c r="AAG117" s="226"/>
      <c r="AAH117" s="226"/>
      <c r="AAI117" s="226"/>
      <c r="AAJ117" s="226"/>
      <c r="AAK117" s="226"/>
      <c r="AAL117" s="226"/>
      <c r="AAM117" s="226"/>
      <c r="AAN117" s="226"/>
      <c r="AAO117" s="226"/>
      <c r="AAP117" s="226"/>
      <c r="AAQ117" s="226"/>
      <c r="AAR117" s="226"/>
      <c r="AAS117" s="226"/>
      <c r="AAT117" s="226"/>
      <c r="AAU117" s="226"/>
      <c r="AAV117" s="226"/>
      <c r="AAW117" s="226"/>
      <c r="AAX117" s="226"/>
      <c r="AAY117" s="226"/>
      <c r="AAZ117" s="226"/>
      <c r="ABA117" s="226"/>
      <c r="ABB117" s="226"/>
      <c r="ABC117" s="226"/>
      <c r="ABD117" s="226"/>
      <c r="ABE117" s="226"/>
      <c r="ABF117" s="226"/>
      <c r="ABG117" s="226"/>
      <c r="ABH117" s="226"/>
      <c r="ABI117" s="226"/>
      <c r="ABJ117" s="226"/>
      <c r="ABK117" s="226"/>
      <c r="ABL117" s="226"/>
      <c r="ABM117" s="226"/>
      <c r="ABN117" s="226"/>
      <c r="ABO117" s="226"/>
      <c r="ABP117" s="226"/>
      <c r="ABQ117" s="226"/>
      <c r="ABR117" s="226"/>
      <c r="ABS117" s="226"/>
      <c r="ABT117" s="226"/>
      <c r="ABU117" s="226"/>
      <c r="ABV117" s="226"/>
      <c r="ABW117" s="226"/>
      <c r="ABX117" s="226"/>
      <c r="ABY117" s="226"/>
      <c r="ABZ117" s="226"/>
      <c r="ACA117" s="226"/>
      <c r="ACB117" s="226"/>
      <c r="ACC117" s="226"/>
      <c r="ACD117" s="226"/>
      <c r="ACE117" s="226"/>
      <c r="ACF117" s="226"/>
      <c r="ACG117" s="226"/>
      <c r="ACH117" s="226"/>
      <c r="ACI117" s="226"/>
      <c r="ACJ117" s="226"/>
      <c r="ACK117" s="226"/>
      <c r="ACL117" s="226"/>
      <c r="ACM117" s="226"/>
      <c r="ACN117" s="226"/>
      <c r="ACO117" s="226"/>
      <c r="ACP117" s="226"/>
      <c r="ACQ117" s="226"/>
      <c r="ACR117" s="226"/>
      <c r="ACS117" s="226"/>
      <c r="ACT117" s="226"/>
      <c r="ACU117" s="226"/>
      <c r="ACV117" s="226"/>
      <c r="ACW117" s="226"/>
      <c r="ACX117" s="226"/>
      <c r="ACY117" s="226"/>
      <c r="ACZ117" s="226"/>
      <c r="ADA117" s="226"/>
      <c r="ADB117" s="226"/>
      <c r="ADC117" s="226"/>
      <c r="ADD117" s="226"/>
      <c r="ADE117" s="226"/>
      <c r="ADF117" s="226"/>
      <c r="ADG117" s="226"/>
      <c r="ADH117" s="226"/>
      <c r="ADI117" s="226"/>
      <c r="ADJ117" s="226"/>
      <c r="ADK117" s="226"/>
      <c r="ADL117" s="226"/>
      <c r="ADM117" s="226"/>
      <c r="ADN117" s="226"/>
      <c r="ADO117" s="226"/>
      <c r="ADP117" s="226"/>
      <c r="ADQ117" s="226"/>
      <c r="ADR117" s="226"/>
      <c r="ADS117" s="226"/>
      <c r="ADT117" s="226"/>
      <c r="ADU117" s="226"/>
      <c r="ADV117" s="226"/>
      <c r="ADW117" s="226"/>
      <c r="ADX117" s="226"/>
      <c r="ADY117" s="226"/>
      <c r="ADZ117" s="226"/>
      <c r="AEA117" s="226"/>
      <c r="AEB117" s="226"/>
      <c r="AEC117" s="226"/>
      <c r="AED117" s="226"/>
      <c r="AEE117" s="226"/>
      <c r="AEF117" s="226"/>
      <c r="AEG117" s="226"/>
      <c r="AEH117" s="226"/>
      <c r="AEI117" s="226"/>
      <c r="AEJ117" s="226"/>
      <c r="AEK117" s="226"/>
      <c r="AEL117" s="226"/>
      <c r="AEM117" s="226"/>
      <c r="AEN117" s="226"/>
      <c r="AEO117" s="226"/>
      <c r="AEP117" s="226"/>
      <c r="AEQ117" s="226"/>
      <c r="AER117" s="226"/>
      <c r="AES117" s="226"/>
      <c r="AET117" s="226"/>
      <c r="AEU117" s="226"/>
      <c r="AEV117" s="226"/>
      <c r="AEW117" s="226"/>
      <c r="AEX117" s="226"/>
      <c r="AEY117" s="226"/>
      <c r="AEZ117" s="226"/>
      <c r="AFA117" s="226"/>
      <c r="AFB117" s="226"/>
      <c r="AFC117" s="226"/>
      <c r="AFD117" s="226"/>
      <c r="AFE117" s="226"/>
      <c r="AFF117" s="226"/>
      <c r="AFG117" s="226"/>
      <c r="AFH117" s="226"/>
      <c r="AFI117" s="226"/>
      <c r="AFJ117" s="226"/>
      <c r="AFK117" s="226"/>
      <c r="AFL117" s="226"/>
      <c r="AFM117" s="226"/>
      <c r="AFN117" s="226"/>
      <c r="AFO117" s="226"/>
      <c r="AFP117" s="226"/>
      <c r="AFQ117" s="226"/>
      <c r="AFR117" s="226"/>
      <c r="AFS117" s="226"/>
      <c r="AFT117" s="226"/>
      <c r="AFU117" s="226"/>
      <c r="AFV117" s="226"/>
      <c r="AFW117" s="226"/>
      <c r="AFX117" s="226"/>
      <c r="AFY117" s="226"/>
      <c r="AFZ117" s="226"/>
      <c r="AGA117" s="226"/>
      <c r="AGB117" s="226"/>
      <c r="AGC117" s="226"/>
      <c r="AGD117" s="226"/>
      <c r="AGE117" s="226"/>
      <c r="AGF117" s="226"/>
      <c r="AGG117" s="226"/>
      <c r="AGH117" s="226"/>
      <c r="AGI117" s="226"/>
      <c r="AGJ117" s="226"/>
      <c r="AGK117" s="226"/>
      <c r="AGL117" s="226"/>
      <c r="AGM117" s="226"/>
      <c r="AGN117" s="226"/>
      <c r="AGO117" s="226"/>
      <c r="AGP117" s="226"/>
      <c r="AGQ117" s="226"/>
      <c r="AGR117" s="226"/>
      <c r="AGS117" s="226"/>
      <c r="AGT117" s="226"/>
      <c r="AGU117" s="226"/>
      <c r="AGV117" s="226"/>
      <c r="AGW117" s="226"/>
      <c r="AGX117" s="226"/>
      <c r="AGY117" s="226"/>
      <c r="AGZ117" s="226"/>
      <c r="AHA117" s="226"/>
      <c r="AHB117" s="226"/>
      <c r="AHC117" s="226"/>
      <c r="AHD117" s="226"/>
      <c r="AHE117" s="226"/>
      <c r="AHF117" s="226"/>
      <c r="AHG117" s="226"/>
      <c r="AHH117" s="226"/>
      <c r="AHI117" s="226"/>
      <c r="AHJ117" s="226"/>
      <c r="AHK117" s="226"/>
      <c r="AHL117" s="226"/>
      <c r="AHM117" s="226"/>
      <c r="AHN117" s="226"/>
      <c r="AHO117" s="226"/>
      <c r="AHP117" s="226"/>
      <c r="AHQ117" s="226"/>
      <c r="AHR117" s="226"/>
      <c r="AHS117" s="226"/>
      <c r="AHT117" s="226"/>
      <c r="AHU117" s="226"/>
      <c r="AHV117" s="226"/>
      <c r="AHW117" s="226"/>
      <c r="AHX117" s="226"/>
      <c r="AHY117" s="226"/>
      <c r="AHZ117" s="226"/>
      <c r="AIA117" s="226"/>
      <c r="AIB117" s="226"/>
      <c r="AIC117" s="226"/>
      <c r="AID117" s="226"/>
      <c r="AIE117" s="226"/>
      <c r="AIF117" s="226"/>
      <c r="AIG117" s="226"/>
      <c r="AIH117" s="226"/>
      <c r="AII117" s="226"/>
      <c r="AIJ117" s="226"/>
      <c r="AIK117" s="226"/>
      <c r="AIL117" s="226"/>
      <c r="AIM117" s="226"/>
      <c r="AIN117" s="226"/>
      <c r="AIO117" s="226"/>
      <c r="AIP117" s="226"/>
      <c r="AIQ117" s="226"/>
      <c r="AIR117" s="226"/>
      <c r="AIS117" s="226"/>
      <c r="AIT117" s="226"/>
      <c r="AIU117" s="226"/>
      <c r="AIV117" s="226"/>
      <c r="AIW117" s="226"/>
      <c r="AIX117" s="226"/>
      <c r="AIY117" s="226"/>
      <c r="AIZ117" s="226"/>
      <c r="AJA117" s="226"/>
      <c r="AJB117" s="226"/>
      <c r="AJC117" s="226"/>
      <c r="AJD117" s="226"/>
      <c r="AJE117" s="226"/>
      <c r="AJF117" s="226"/>
      <c r="AJG117" s="226"/>
      <c r="AJH117" s="226"/>
      <c r="AJI117" s="226"/>
      <c r="AJJ117" s="226"/>
      <c r="AJK117" s="226"/>
      <c r="AJL117" s="226"/>
      <c r="AJM117" s="226"/>
      <c r="AJN117" s="226"/>
      <c r="AJO117" s="226"/>
      <c r="AJP117" s="226"/>
      <c r="AJQ117" s="226"/>
      <c r="AJR117" s="226"/>
      <c r="AJS117" s="226"/>
      <c r="AJT117" s="226"/>
      <c r="AJU117" s="226"/>
      <c r="AJV117" s="226"/>
      <c r="AJW117" s="226"/>
      <c r="AJX117" s="226"/>
      <c r="AJY117" s="226"/>
      <c r="AJZ117" s="226"/>
      <c r="AKA117" s="226"/>
      <c r="AKB117" s="226"/>
      <c r="AKC117" s="226"/>
      <c r="AKD117" s="226"/>
      <c r="AKE117" s="226"/>
      <c r="AKF117" s="226"/>
      <c r="AKG117" s="226"/>
      <c r="AKH117" s="226"/>
      <c r="AKI117" s="226"/>
      <c r="AKJ117" s="226"/>
      <c r="AKK117" s="226"/>
      <c r="AKL117" s="226"/>
      <c r="AKM117" s="226"/>
      <c r="AKN117" s="226"/>
      <c r="AKO117" s="226"/>
      <c r="AKP117" s="226"/>
      <c r="AKQ117" s="226"/>
      <c r="AKR117" s="226"/>
      <c r="AKS117" s="226"/>
      <c r="AKT117" s="226"/>
      <c r="AKU117" s="226"/>
      <c r="AKV117" s="226"/>
      <c r="AKW117" s="226"/>
      <c r="AKX117" s="226"/>
      <c r="AKY117" s="226"/>
      <c r="AKZ117" s="226"/>
      <c r="ALA117" s="226"/>
      <c r="ALB117" s="226"/>
      <c r="ALC117" s="226"/>
      <c r="ALD117" s="226"/>
      <c r="ALE117" s="226"/>
      <c r="ALF117" s="226"/>
      <c r="ALG117" s="226"/>
      <c r="ALH117" s="226"/>
      <c r="ALI117" s="226"/>
      <c r="ALJ117" s="226"/>
      <c r="ALK117" s="226"/>
      <c r="ALL117" s="226"/>
      <c r="ALM117" s="226"/>
      <c r="ALN117" s="226"/>
      <c r="ALO117" s="226"/>
      <c r="ALP117" s="226"/>
      <c r="ALQ117" s="226"/>
      <c r="ALR117" s="226"/>
      <c r="ALS117" s="226"/>
      <c r="ALT117" s="226"/>
      <c r="ALU117" s="226"/>
      <c r="ALV117" s="226"/>
      <c r="ALW117" s="226"/>
      <c r="ALX117" s="226"/>
      <c r="ALY117" s="226"/>
      <c r="ALZ117" s="226"/>
      <c r="AMA117" s="226"/>
      <c r="AMB117" s="226"/>
      <c r="AMC117" s="226"/>
      <c r="AMD117" s="226"/>
      <c r="AME117" s="226"/>
      <c r="AMF117" s="227"/>
      <c r="AMK117" s="226"/>
    </row>
    <row r="118" s="3" customFormat="true" ht="27.75" hidden="false" customHeight="true" outlineLevel="0" collapsed="false">
      <c r="A118" s="192" t="s">
        <v>311</v>
      </c>
      <c r="B118" s="192"/>
      <c r="C118" s="192"/>
      <c r="D118" s="171" t="s">
        <v>242</v>
      </c>
      <c r="E118" s="171" t="s">
        <v>242</v>
      </c>
      <c r="F118" s="171" t="s">
        <v>242</v>
      </c>
      <c r="G118" s="171" t="s">
        <v>242</v>
      </c>
      <c r="H118" s="172" t="s">
        <v>242</v>
      </c>
      <c r="I118" s="172" t="s">
        <v>242</v>
      </c>
      <c r="J118" s="172" t="s">
        <v>242</v>
      </c>
      <c r="K118" s="172" t="s">
        <v>242</v>
      </c>
      <c r="L118" s="193" t="s">
        <v>242</v>
      </c>
      <c r="M118" s="193" t="s">
        <v>242</v>
      </c>
      <c r="N118" s="193" t="s">
        <v>242</v>
      </c>
      <c r="O118" s="193" t="s">
        <v>242</v>
      </c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7"/>
      <c r="AN118" s="227"/>
      <c r="AO118" s="227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7"/>
      <c r="BL118" s="227"/>
      <c r="BM118" s="227"/>
      <c r="BN118" s="227"/>
      <c r="BO118" s="227"/>
      <c r="BP118" s="227"/>
      <c r="BQ118" s="227"/>
      <c r="BR118" s="227"/>
      <c r="BS118" s="227"/>
      <c r="BT118" s="227"/>
      <c r="BU118" s="227"/>
      <c r="BV118" s="227"/>
      <c r="BW118" s="227"/>
      <c r="BX118" s="227"/>
      <c r="BY118" s="227"/>
      <c r="BZ118" s="227"/>
      <c r="CA118" s="227"/>
      <c r="CB118" s="227"/>
      <c r="CC118" s="227"/>
      <c r="CD118" s="227"/>
      <c r="CE118" s="227"/>
      <c r="CF118" s="227"/>
      <c r="CG118" s="227"/>
      <c r="CH118" s="227"/>
      <c r="CI118" s="227"/>
      <c r="CJ118" s="227"/>
      <c r="CK118" s="227"/>
      <c r="CL118" s="227"/>
      <c r="CM118" s="227"/>
      <c r="CN118" s="227"/>
      <c r="CO118" s="227"/>
      <c r="CP118" s="227"/>
      <c r="CQ118" s="227"/>
      <c r="CR118" s="227"/>
      <c r="CS118" s="227"/>
      <c r="CT118" s="227"/>
      <c r="CU118" s="227"/>
      <c r="CV118" s="227"/>
      <c r="CW118" s="227"/>
      <c r="CX118" s="227"/>
      <c r="CY118" s="227"/>
      <c r="CZ118" s="227"/>
      <c r="DA118" s="227"/>
      <c r="DB118" s="227"/>
      <c r="DC118" s="227"/>
      <c r="DD118" s="227"/>
      <c r="DE118" s="227"/>
      <c r="DF118" s="227"/>
      <c r="DG118" s="227"/>
      <c r="DH118" s="227"/>
      <c r="DI118" s="227"/>
      <c r="DJ118" s="227"/>
      <c r="DK118" s="227"/>
      <c r="DL118" s="227"/>
      <c r="DM118" s="227"/>
      <c r="DN118" s="227"/>
      <c r="DO118" s="227"/>
      <c r="DP118" s="227"/>
      <c r="DQ118" s="227"/>
      <c r="DR118" s="227"/>
      <c r="DS118" s="227"/>
      <c r="DT118" s="227"/>
      <c r="DU118" s="227"/>
      <c r="DV118" s="227"/>
      <c r="DW118" s="227"/>
      <c r="DX118" s="227"/>
      <c r="DY118" s="227"/>
      <c r="DZ118" s="227"/>
      <c r="EA118" s="227"/>
      <c r="EB118" s="227"/>
      <c r="EC118" s="227"/>
      <c r="ED118" s="227"/>
      <c r="EE118" s="227"/>
      <c r="EF118" s="227"/>
      <c r="EG118" s="227"/>
      <c r="EH118" s="227"/>
      <c r="EI118" s="227"/>
      <c r="EJ118" s="227"/>
      <c r="EK118" s="227"/>
      <c r="EL118" s="227"/>
      <c r="EM118" s="227"/>
      <c r="EN118" s="227"/>
      <c r="EO118" s="227"/>
      <c r="EP118" s="227"/>
      <c r="EQ118" s="227"/>
      <c r="ER118" s="227"/>
      <c r="ES118" s="227"/>
      <c r="ET118" s="227"/>
      <c r="EU118" s="227"/>
      <c r="EV118" s="227"/>
      <c r="EW118" s="227"/>
      <c r="EX118" s="227"/>
      <c r="EY118" s="227"/>
      <c r="EZ118" s="227"/>
      <c r="FA118" s="227"/>
      <c r="FB118" s="227"/>
      <c r="FC118" s="227"/>
      <c r="FD118" s="227"/>
      <c r="FE118" s="227"/>
      <c r="FF118" s="227"/>
      <c r="FG118" s="227"/>
      <c r="FH118" s="227"/>
      <c r="FI118" s="227"/>
      <c r="FJ118" s="227"/>
      <c r="FK118" s="227"/>
      <c r="FL118" s="227"/>
      <c r="FM118" s="227"/>
      <c r="FN118" s="227"/>
      <c r="FO118" s="227"/>
      <c r="FP118" s="227"/>
      <c r="FQ118" s="227"/>
      <c r="FR118" s="227"/>
      <c r="FS118" s="227"/>
      <c r="FT118" s="227"/>
      <c r="FU118" s="227"/>
      <c r="FV118" s="227"/>
      <c r="FW118" s="227"/>
      <c r="FX118" s="227"/>
      <c r="FY118" s="227"/>
      <c r="FZ118" s="227"/>
      <c r="GA118" s="227"/>
      <c r="GB118" s="227"/>
      <c r="GC118" s="227"/>
      <c r="GD118" s="227"/>
      <c r="GE118" s="227"/>
      <c r="GF118" s="227"/>
      <c r="GG118" s="227"/>
      <c r="GH118" s="227"/>
      <c r="GI118" s="227"/>
      <c r="GJ118" s="227"/>
      <c r="GK118" s="227"/>
      <c r="GL118" s="227"/>
      <c r="GM118" s="227"/>
      <c r="GN118" s="227"/>
      <c r="GO118" s="227"/>
      <c r="GP118" s="227"/>
      <c r="GQ118" s="227"/>
      <c r="GR118" s="227"/>
      <c r="GS118" s="227"/>
      <c r="GT118" s="227"/>
      <c r="GU118" s="227"/>
      <c r="GV118" s="227"/>
      <c r="GW118" s="227"/>
      <c r="GX118" s="227"/>
      <c r="GY118" s="227"/>
      <c r="GZ118" s="227"/>
      <c r="HA118" s="227"/>
      <c r="HB118" s="227"/>
      <c r="HC118" s="227"/>
      <c r="HD118" s="227"/>
      <c r="HE118" s="227"/>
      <c r="HF118" s="227"/>
      <c r="HG118" s="227"/>
      <c r="HH118" s="227"/>
      <c r="HI118" s="227"/>
      <c r="HJ118" s="227"/>
      <c r="HK118" s="227"/>
      <c r="HL118" s="227"/>
      <c r="HM118" s="227"/>
      <c r="HN118" s="227"/>
      <c r="HO118" s="227"/>
      <c r="HP118" s="227"/>
      <c r="HQ118" s="227"/>
      <c r="HR118" s="227"/>
      <c r="HS118" s="227"/>
      <c r="HT118" s="227"/>
      <c r="HU118" s="227"/>
      <c r="HV118" s="227"/>
      <c r="HW118" s="227"/>
      <c r="HX118" s="227"/>
      <c r="HY118" s="227"/>
      <c r="HZ118" s="227"/>
      <c r="IA118" s="227"/>
      <c r="IB118" s="227"/>
      <c r="IC118" s="227"/>
      <c r="ID118" s="227"/>
      <c r="IE118" s="227"/>
      <c r="IF118" s="227"/>
      <c r="IG118" s="227"/>
      <c r="IH118" s="227"/>
      <c r="II118" s="227"/>
      <c r="IJ118" s="227"/>
      <c r="IK118" s="227"/>
      <c r="IL118" s="227"/>
      <c r="IM118" s="227"/>
      <c r="IN118" s="227"/>
      <c r="IO118" s="227"/>
      <c r="IP118" s="227"/>
      <c r="IQ118" s="227"/>
      <c r="IR118" s="227"/>
      <c r="IS118" s="227"/>
      <c r="IT118" s="227"/>
      <c r="IU118" s="227"/>
      <c r="IV118" s="227"/>
      <c r="IW118" s="227"/>
      <c r="IX118" s="227"/>
      <c r="IY118" s="227"/>
      <c r="IZ118" s="227"/>
      <c r="JA118" s="227"/>
      <c r="JB118" s="227"/>
      <c r="JC118" s="227"/>
      <c r="JD118" s="227"/>
      <c r="JE118" s="227"/>
      <c r="JF118" s="227"/>
      <c r="JG118" s="227"/>
      <c r="JH118" s="227"/>
      <c r="JI118" s="227"/>
      <c r="JJ118" s="227"/>
      <c r="JK118" s="227"/>
      <c r="JL118" s="227"/>
      <c r="JM118" s="227"/>
      <c r="JN118" s="227"/>
      <c r="JO118" s="227"/>
      <c r="JP118" s="227"/>
      <c r="JQ118" s="227"/>
      <c r="JR118" s="227"/>
      <c r="JS118" s="227"/>
      <c r="JT118" s="227"/>
      <c r="JU118" s="227"/>
      <c r="JV118" s="227"/>
      <c r="JW118" s="227"/>
      <c r="JX118" s="227"/>
      <c r="JY118" s="227"/>
      <c r="JZ118" s="227"/>
      <c r="KA118" s="227"/>
      <c r="KB118" s="227"/>
      <c r="KC118" s="227"/>
      <c r="KD118" s="227"/>
      <c r="KE118" s="227"/>
      <c r="KF118" s="227"/>
      <c r="KG118" s="227"/>
      <c r="KH118" s="227"/>
      <c r="KI118" s="227"/>
      <c r="KJ118" s="227"/>
      <c r="KK118" s="227"/>
      <c r="KL118" s="227"/>
      <c r="KM118" s="227"/>
      <c r="KN118" s="227"/>
      <c r="KO118" s="227"/>
      <c r="KP118" s="227"/>
      <c r="KQ118" s="227"/>
      <c r="KR118" s="227"/>
      <c r="KS118" s="227"/>
      <c r="KT118" s="227"/>
      <c r="KU118" s="227"/>
      <c r="KV118" s="227"/>
      <c r="KW118" s="227"/>
      <c r="KX118" s="227"/>
      <c r="KY118" s="227"/>
      <c r="KZ118" s="227"/>
      <c r="LA118" s="227"/>
      <c r="LB118" s="227"/>
      <c r="LC118" s="227"/>
      <c r="LD118" s="227"/>
      <c r="LE118" s="227"/>
      <c r="LF118" s="227"/>
      <c r="LG118" s="227"/>
      <c r="LH118" s="227"/>
      <c r="LI118" s="227"/>
      <c r="LJ118" s="227"/>
      <c r="LK118" s="227"/>
      <c r="LL118" s="227"/>
      <c r="LM118" s="227"/>
      <c r="LN118" s="227"/>
      <c r="LO118" s="227"/>
      <c r="LP118" s="227"/>
      <c r="LQ118" s="227"/>
      <c r="LR118" s="227"/>
      <c r="LS118" s="227"/>
      <c r="LT118" s="227"/>
      <c r="LU118" s="227"/>
      <c r="LV118" s="227"/>
      <c r="LW118" s="227"/>
      <c r="LX118" s="227"/>
      <c r="LY118" s="227"/>
      <c r="LZ118" s="227"/>
      <c r="MA118" s="227"/>
      <c r="MB118" s="227"/>
      <c r="MC118" s="227"/>
      <c r="MD118" s="227"/>
      <c r="ME118" s="227"/>
      <c r="MF118" s="227"/>
      <c r="MG118" s="227"/>
      <c r="MH118" s="227"/>
      <c r="MI118" s="227"/>
      <c r="MJ118" s="227"/>
      <c r="MK118" s="227"/>
      <c r="ML118" s="227"/>
      <c r="MM118" s="227"/>
      <c r="MN118" s="227"/>
      <c r="MO118" s="227"/>
      <c r="MP118" s="227"/>
      <c r="MQ118" s="227"/>
      <c r="MR118" s="227"/>
      <c r="MS118" s="227"/>
      <c r="MT118" s="227"/>
      <c r="MU118" s="227"/>
      <c r="MV118" s="227"/>
      <c r="MW118" s="227"/>
      <c r="MX118" s="227"/>
      <c r="MY118" s="227"/>
      <c r="MZ118" s="227"/>
      <c r="NA118" s="227"/>
      <c r="NB118" s="227"/>
      <c r="NC118" s="227"/>
      <c r="ND118" s="227"/>
      <c r="NE118" s="227"/>
      <c r="NF118" s="227"/>
      <c r="NG118" s="227"/>
      <c r="NH118" s="227"/>
      <c r="NI118" s="227"/>
      <c r="NJ118" s="227"/>
      <c r="NK118" s="227"/>
      <c r="NL118" s="227"/>
      <c r="NM118" s="227"/>
      <c r="NN118" s="227"/>
      <c r="NO118" s="227"/>
      <c r="NP118" s="227"/>
      <c r="NQ118" s="227"/>
      <c r="NR118" s="227"/>
      <c r="NS118" s="227"/>
      <c r="NT118" s="227"/>
      <c r="NU118" s="227"/>
      <c r="NV118" s="227"/>
      <c r="NW118" s="227"/>
      <c r="NX118" s="227"/>
      <c r="NY118" s="227"/>
      <c r="NZ118" s="227"/>
      <c r="OA118" s="227"/>
      <c r="OB118" s="227"/>
      <c r="OC118" s="227"/>
      <c r="OD118" s="227"/>
      <c r="OE118" s="227"/>
      <c r="OF118" s="227"/>
      <c r="OG118" s="227"/>
      <c r="OH118" s="227"/>
      <c r="OI118" s="227"/>
      <c r="OJ118" s="227"/>
      <c r="OK118" s="227"/>
      <c r="OL118" s="227"/>
      <c r="OM118" s="227"/>
      <c r="ON118" s="227"/>
      <c r="OO118" s="227"/>
      <c r="OP118" s="227"/>
      <c r="OQ118" s="227"/>
      <c r="OR118" s="227"/>
      <c r="OS118" s="227"/>
      <c r="OT118" s="227"/>
      <c r="OU118" s="227"/>
      <c r="OV118" s="227"/>
      <c r="OW118" s="227"/>
      <c r="OX118" s="227"/>
      <c r="OY118" s="227"/>
      <c r="OZ118" s="227"/>
      <c r="PA118" s="227"/>
      <c r="PB118" s="227"/>
      <c r="PC118" s="227"/>
      <c r="PD118" s="227"/>
      <c r="PE118" s="227"/>
      <c r="PF118" s="227"/>
      <c r="PG118" s="227"/>
      <c r="PH118" s="227"/>
      <c r="PI118" s="227"/>
      <c r="PJ118" s="227"/>
      <c r="PK118" s="227"/>
      <c r="PL118" s="227"/>
      <c r="PM118" s="227"/>
      <c r="PN118" s="227"/>
      <c r="PO118" s="227"/>
      <c r="PP118" s="227"/>
      <c r="PQ118" s="227"/>
      <c r="PR118" s="227"/>
      <c r="PS118" s="227"/>
      <c r="PT118" s="227"/>
      <c r="PU118" s="227"/>
      <c r="PV118" s="227"/>
      <c r="PW118" s="227"/>
      <c r="PX118" s="227"/>
      <c r="PY118" s="227"/>
      <c r="PZ118" s="227"/>
      <c r="QA118" s="227"/>
      <c r="QB118" s="227"/>
      <c r="QC118" s="227"/>
      <c r="QD118" s="227"/>
      <c r="QE118" s="227"/>
      <c r="QF118" s="227"/>
      <c r="QG118" s="227"/>
      <c r="QH118" s="227"/>
      <c r="QI118" s="227"/>
      <c r="QJ118" s="227"/>
      <c r="QK118" s="227"/>
      <c r="QL118" s="227"/>
      <c r="QM118" s="227"/>
      <c r="QN118" s="227"/>
      <c r="QO118" s="227"/>
      <c r="QP118" s="227"/>
      <c r="QQ118" s="227"/>
      <c r="QR118" s="227"/>
      <c r="QS118" s="227"/>
      <c r="QT118" s="227"/>
      <c r="QU118" s="227"/>
      <c r="QV118" s="227"/>
      <c r="QW118" s="227"/>
      <c r="QX118" s="227"/>
      <c r="QY118" s="227"/>
      <c r="QZ118" s="227"/>
      <c r="RA118" s="227"/>
      <c r="RB118" s="227"/>
      <c r="RC118" s="227"/>
      <c r="RD118" s="227"/>
      <c r="RE118" s="227"/>
      <c r="RF118" s="227"/>
      <c r="RG118" s="227"/>
      <c r="RH118" s="227"/>
      <c r="RI118" s="227"/>
      <c r="RJ118" s="227"/>
      <c r="RK118" s="227"/>
      <c r="RL118" s="227"/>
      <c r="RM118" s="227"/>
      <c r="RN118" s="227"/>
      <c r="RO118" s="227"/>
      <c r="RP118" s="227"/>
      <c r="RQ118" s="227"/>
      <c r="RR118" s="227"/>
      <c r="RS118" s="227"/>
      <c r="RT118" s="227"/>
      <c r="RU118" s="227"/>
      <c r="RV118" s="227"/>
      <c r="RW118" s="227"/>
      <c r="RX118" s="227"/>
      <c r="RY118" s="227"/>
      <c r="RZ118" s="227"/>
      <c r="SA118" s="227"/>
      <c r="SB118" s="227"/>
      <c r="SC118" s="227"/>
      <c r="SD118" s="227"/>
      <c r="SE118" s="227"/>
      <c r="SF118" s="227"/>
      <c r="SG118" s="227"/>
      <c r="SH118" s="227"/>
      <c r="SI118" s="227"/>
      <c r="SJ118" s="227"/>
      <c r="SK118" s="227"/>
      <c r="SL118" s="227"/>
      <c r="SM118" s="227"/>
      <c r="SN118" s="227"/>
      <c r="SO118" s="227"/>
      <c r="SP118" s="227"/>
      <c r="SQ118" s="227"/>
      <c r="SR118" s="227"/>
      <c r="SS118" s="227"/>
      <c r="ST118" s="227"/>
      <c r="SU118" s="227"/>
      <c r="SV118" s="227"/>
      <c r="SW118" s="227"/>
      <c r="SX118" s="227"/>
      <c r="SY118" s="227"/>
      <c r="SZ118" s="227"/>
      <c r="TA118" s="227"/>
      <c r="TB118" s="227"/>
      <c r="TC118" s="227"/>
      <c r="TD118" s="227"/>
      <c r="TE118" s="227"/>
      <c r="TF118" s="227"/>
      <c r="TG118" s="227"/>
      <c r="TH118" s="227"/>
      <c r="TI118" s="227"/>
      <c r="TJ118" s="227"/>
      <c r="TK118" s="227"/>
      <c r="TL118" s="227"/>
      <c r="TM118" s="227"/>
      <c r="TN118" s="227"/>
      <c r="TO118" s="227"/>
      <c r="TP118" s="227"/>
      <c r="TQ118" s="227"/>
      <c r="TR118" s="227"/>
      <c r="TS118" s="227"/>
      <c r="TT118" s="227"/>
      <c r="TU118" s="227"/>
      <c r="TV118" s="227"/>
      <c r="TW118" s="227"/>
      <c r="TX118" s="227"/>
      <c r="TY118" s="227"/>
      <c r="TZ118" s="227"/>
      <c r="UA118" s="227"/>
      <c r="UB118" s="227"/>
      <c r="UC118" s="227"/>
      <c r="UD118" s="227"/>
      <c r="UE118" s="227"/>
      <c r="UF118" s="227"/>
      <c r="UG118" s="227"/>
      <c r="UH118" s="227"/>
      <c r="UI118" s="227"/>
      <c r="UJ118" s="227"/>
      <c r="UK118" s="227"/>
      <c r="UL118" s="227"/>
      <c r="UM118" s="227"/>
      <c r="UN118" s="227"/>
      <c r="UO118" s="227"/>
      <c r="UP118" s="227"/>
      <c r="UQ118" s="227"/>
      <c r="UR118" s="227"/>
      <c r="US118" s="227"/>
      <c r="UT118" s="227"/>
      <c r="UU118" s="227"/>
      <c r="UV118" s="227"/>
      <c r="UW118" s="227"/>
      <c r="UX118" s="227"/>
      <c r="UY118" s="227"/>
      <c r="UZ118" s="227"/>
      <c r="VA118" s="227"/>
      <c r="VB118" s="227"/>
      <c r="VC118" s="227"/>
      <c r="VD118" s="227"/>
      <c r="VE118" s="227"/>
      <c r="VF118" s="227"/>
      <c r="VG118" s="227"/>
      <c r="VH118" s="227"/>
      <c r="VI118" s="227"/>
      <c r="VJ118" s="227"/>
      <c r="VK118" s="227"/>
      <c r="VL118" s="227"/>
      <c r="VM118" s="227"/>
      <c r="VN118" s="227"/>
      <c r="VO118" s="227"/>
      <c r="VP118" s="227"/>
      <c r="VQ118" s="227"/>
      <c r="VR118" s="227"/>
      <c r="VS118" s="227"/>
      <c r="VT118" s="227"/>
      <c r="VU118" s="227"/>
      <c r="VV118" s="227"/>
      <c r="VW118" s="227"/>
      <c r="VX118" s="227"/>
      <c r="VY118" s="227"/>
      <c r="VZ118" s="227"/>
      <c r="WA118" s="227"/>
      <c r="WB118" s="227"/>
      <c r="WC118" s="227"/>
      <c r="WD118" s="227"/>
      <c r="WE118" s="227"/>
      <c r="WF118" s="227"/>
      <c r="WG118" s="227"/>
      <c r="WH118" s="227"/>
      <c r="WI118" s="227"/>
      <c r="WJ118" s="227"/>
      <c r="WK118" s="227"/>
      <c r="WL118" s="227"/>
      <c r="WM118" s="227"/>
      <c r="WN118" s="227"/>
      <c r="WO118" s="227"/>
      <c r="WP118" s="227"/>
      <c r="WQ118" s="227"/>
      <c r="WR118" s="227"/>
      <c r="WS118" s="227"/>
      <c r="WT118" s="227"/>
      <c r="WU118" s="227"/>
      <c r="WV118" s="227"/>
      <c r="WW118" s="227"/>
      <c r="WX118" s="227"/>
      <c r="WY118" s="227"/>
      <c r="WZ118" s="227"/>
      <c r="XA118" s="227"/>
      <c r="XB118" s="227"/>
      <c r="XC118" s="227"/>
      <c r="XD118" s="227"/>
      <c r="XE118" s="227"/>
      <c r="XF118" s="227"/>
      <c r="XG118" s="227"/>
      <c r="XH118" s="227"/>
      <c r="XI118" s="227"/>
      <c r="XJ118" s="227"/>
      <c r="XK118" s="227"/>
      <c r="XL118" s="227"/>
      <c r="XM118" s="227"/>
      <c r="XN118" s="227"/>
      <c r="XO118" s="227"/>
      <c r="XP118" s="227"/>
      <c r="XQ118" s="227"/>
      <c r="XR118" s="227"/>
      <c r="XS118" s="227"/>
      <c r="XT118" s="227"/>
      <c r="XU118" s="227"/>
      <c r="XV118" s="227"/>
      <c r="XW118" s="227"/>
      <c r="XX118" s="227"/>
      <c r="XY118" s="227"/>
      <c r="XZ118" s="227"/>
      <c r="YA118" s="227"/>
      <c r="YB118" s="227"/>
      <c r="YC118" s="227"/>
      <c r="YD118" s="227"/>
      <c r="YE118" s="227"/>
      <c r="YF118" s="227"/>
      <c r="YG118" s="227"/>
      <c r="YH118" s="227"/>
      <c r="YI118" s="227"/>
      <c r="YJ118" s="227"/>
      <c r="YK118" s="227"/>
      <c r="YL118" s="227"/>
      <c r="YM118" s="227"/>
      <c r="YN118" s="227"/>
      <c r="YO118" s="227"/>
      <c r="YP118" s="227"/>
      <c r="YQ118" s="227"/>
      <c r="YR118" s="227"/>
      <c r="YS118" s="227"/>
      <c r="YT118" s="227"/>
      <c r="YU118" s="227"/>
      <c r="YV118" s="227"/>
      <c r="YW118" s="227"/>
      <c r="YX118" s="227"/>
      <c r="YY118" s="227"/>
      <c r="YZ118" s="227"/>
      <c r="ZA118" s="227"/>
      <c r="ZB118" s="227"/>
      <c r="ZC118" s="227"/>
      <c r="ZD118" s="227"/>
      <c r="ZE118" s="227"/>
      <c r="ZF118" s="227"/>
      <c r="ZG118" s="227"/>
      <c r="ZH118" s="227"/>
      <c r="ZI118" s="227"/>
      <c r="ZJ118" s="227"/>
      <c r="ZK118" s="227"/>
      <c r="ZL118" s="227"/>
      <c r="ZM118" s="227"/>
      <c r="ZN118" s="227"/>
      <c r="ZO118" s="227"/>
      <c r="ZP118" s="227"/>
      <c r="ZQ118" s="227"/>
      <c r="ZR118" s="227"/>
      <c r="ZS118" s="227"/>
      <c r="ZT118" s="227"/>
      <c r="ZU118" s="227"/>
      <c r="ZV118" s="227"/>
      <c r="ZW118" s="227"/>
      <c r="ZX118" s="227"/>
      <c r="ZY118" s="227"/>
      <c r="ZZ118" s="227"/>
      <c r="AAA118" s="227"/>
      <c r="AAB118" s="227"/>
      <c r="AAC118" s="227"/>
      <c r="AAD118" s="227"/>
      <c r="AAE118" s="227"/>
      <c r="AAF118" s="227"/>
      <c r="AAG118" s="227"/>
      <c r="AAH118" s="227"/>
      <c r="AAI118" s="227"/>
      <c r="AAJ118" s="227"/>
      <c r="AAK118" s="227"/>
      <c r="AAL118" s="227"/>
      <c r="AAM118" s="227"/>
      <c r="AAN118" s="227"/>
      <c r="AAO118" s="227"/>
      <c r="AAP118" s="227"/>
      <c r="AAQ118" s="227"/>
      <c r="AAR118" s="227"/>
      <c r="AAS118" s="227"/>
      <c r="AAT118" s="227"/>
      <c r="AAU118" s="227"/>
      <c r="AAV118" s="227"/>
      <c r="AAW118" s="227"/>
      <c r="AAX118" s="227"/>
      <c r="AAY118" s="227"/>
      <c r="AAZ118" s="227"/>
      <c r="ABA118" s="227"/>
      <c r="ABB118" s="227"/>
      <c r="ABC118" s="227"/>
      <c r="ABD118" s="227"/>
      <c r="ABE118" s="227"/>
      <c r="ABF118" s="227"/>
      <c r="ABG118" s="227"/>
      <c r="ABH118" s="227"/>
      <c r="ABI118" s="227"/>
      <c r="ABJ118" s="227"/>
      <c r="ABK118" s="227"/>
      <c r="ABL118" s="227"/>
      <c r="ABM118" s="227"/>
      <c r="ABN118" s="227"/>
      <c r="ABO118" s="227"/>
      <c r="ABP118" s="227"/>
      <c r="ABQ118" s="227"/>
      <c r="ABR118" s="227"/>
      <c r="ABS118" s="227"/>
      <c r="ABT118" s="227"/>
      <c r="ABU118" s="227"/>
      <c r="ABV118" s="227"/>
      <c r="ABW118" s="227"/>
      <c r="ABX118" s="227"/>
      <c r="ABY118" s="227"/>
      <c r="ABZ118" s="227"/>
      <c r="ACA118" s="227"/>
      <c r="ACB118" s="227"/>
      <c r="ACC118" s="227"/>
      <c r="ACD118" s="227"/>
      <c r="ACE118" s="227"/>
      <c r="ACF118" s="227"/>
      <c r="ACG118" s="227"/>
      <c r="ACH118" s="227"/>
      <c r="ACI118" s="227"/>
      <c r="ACJ118" s="227"/>
      <c r="ACK118" s="227"/>
      <c r="ACL118" s="227"/>
      <c r="ACM118" s="227"/>
      <c r="ACN118" s="227"/>
      <c r="ACO118" s="227"/>
      <c r="ACP118" s="227"/>
      <c r="ACQ118" s="227"/>
      <c r="ACR118" s="227"/>
      <c r="ACS118" s="227"/>
      <c r="ACT118" s="227"/>
      <c r="ACU118" s="227"/>
      <c r="ACV118" s="227"/>
      <c r="ACW118" s="227"/>
      <c r="ACX118" s="227"/>
      <c r="ACY118" s="227"/>
      <c r="ACZ118" s="227"/>
      <c r="ADA118" s="227"/>
      <c r="ADB118" s="227"/>
      <c r="ADC118" s="227"/>
      <c r="ADD118" s="227"/>
      <c r="ADE118" s="227"/>
      <c r="ADF118" s="227"/>
      <c r="ADG118" s="227"/>
      <c r="ADH118" s="227"/>
      <c r="ADI118" s="227"/>
      <c r="ADJ118" s="227"/>
      <c r="ADK118" s="227"/>
      <c r="ADL118" s="227"/>
      <c r="ADM118" s="227"/>
      <c r="ADN118" s="227"/>
      <c r="ADO118" s="227"/>
      <c r="ADP118" s="227"/>
      <c r="ADQ118" s="227"/>
      <c r="ADR118" s="227"/>
      <c r="ADS118" s="227"/>
      <c r="ADT118" s="227"/>
      <c r="ADU118" s="227"/>
      <c r="ADV118" s="227"/>
      <c r="ADW118" s="227"/>
      <c r="ADX118" s="227"/>
      <c r="ADY118" s="227"/>
      <c r="ADZ118" s="227"/>
      <c r="AEA118" s="227"/>
      <c r="AEB118" s="227"/>
      <c r="AEC118" s="227"/>
      <c r="AED118" s="227"/>
      <c r="AEE118" s="227"/>
      <c r="AEF118" s="227"/>
      <c r="AEG118" s="227"/>
      <c r="AEH118" s="227"/>
      <c r="AEI118" s="227"/>
      <c r="AEJ118" s="227"/>
      <c r="AEK118" s="227"/>
      <c r="AEL118" s="227"/>
      <c r="AEM118" s="227"/>
      <c r="AEN118" s="227"/>
      <c r="AEO118" s="227"/>
      <c r="AEP118" s="227"/>
      <c r="AEQ118" s="227"/>
      <c r="AER118" s="227"/>
      <c r="AES118" s="227"/>
      <c r="AET118" s="227"/>
      <c r="AEU118" s="227"/>
      <c r="AEV118" s="227"/>
      <c r="AEW118" s="227"/>
      <c r="AEX118" s="227"/>
      <c r="AEY118" s="227"/>
      <c r="AEZ118" s="227"/>
      <c r="AFA118" s="227"/>
      <c r="AFB118" s="227"/>
      <c r="AFC118" s="227"/>
      <c r="AFD118" s="227"/>
      <c r="AFE118" s="227"/>
      <c r="AFF118" s="227"/>
      <c r="AFG118" s="227"/>
      <c r="AFH118" s="227"/>
      <c r="AFI118" s="227"/>
      <c r="AFJ118" s="227"/>
      <c r="AFK118" s="227"/>
      <c r="AFL118" s="227"/>
      <c r="AFM118" s="227"/>
      <c r="AFN118" s="227"/>
      <c r="AFO118" s="227"/>
      <c r="AFP118" s="227"/>
      <c r="AFQ118" s="227"/>
      <c r="AFR118" s="227"/>
      <c r="AFS118" s="227"/>
      <c r="AFT118" s="227"/>
      <c r="AFU118" s="227"/>
      <c r="AFV118" s="227"/>
      <c r="AFW118" s="227"/>
      <c r="AFX118" s="227"/>
      <c r="AFY118" s="227"/>
      <c r="AFZ118" s="227"/>
      <c r="AGA118" s="227"/>
      <c r="AGB118" s="227"/>
      <c r="AGC118" s="227"/>
      <c r="AGD118" s="227"/>
      <c r="AGE118" s="227"/>
      <c r="AGF118" s="227"/>
      <c r="AGG118" s="227"/>
      <c r="AGH118" s="227"/>
      <c r="AGI118" s="227"/>
      <c r="AGJ118" s="227"/>
      <c r="AGK118" s="227"/>
      <c r="AGL118" s="227"/>
      <c r="AGM118" s="227"/>
      <c r="AGN118" s="227"/>
      <c r="AGO118" s="227"/>
      <c r="AGP118" s="227"/>
      <c r="AGQ118" s="227"/>
      <c r="AGR118" s="227"/>
      <c r="AGS118" s="227"/>
      <c r="AGT118" s="227"/>
      <c r="AGU118" s="227"/>
      <c r="AGV118" s="227"/>
      <c r="AGW118" s="227"/>
      <c r="AGX118" s="227"/>
      <c r="AGY118" s="227"/>
      <c r="AGZ118" s="227"/>
      <c r="AHA118" s="227"/>
      <c r="AHB118" s="227"/>
      <c r="AHC118" s="227"/>
      <c r="AHD118" s="227"/>
      <c r="AHE118" s="227"/>
      <c r="AHF118" s="227"/>
      <c r="AHG118" s="227"/>
      <c r="AHH118" s="227"/>
      <c r="AHI118" s="227"/>
      <c r="AHJ118" s="227"/>
      <c r="AHK118" s="227"/>
      <c r="AHL118" s="227"/>
      <c r="AHM118" s="227"/>
      <c r="AHN118" s="227"/>
      <c r="AHO118" s="227"/>
      <c r="AHP118" s="227"/>
      <c r="AHQ118" s="227"/>
      <c r="AHR118" s="227"/>
      <c r="AHS118" s="227"/>
      <c r="AHT118" s="227"/>
      <c r="AHU118" s="227"/>
      <c r="AHV118" s="227"/>
      <c r="AHW118" s="227"/>
      <c r="AHX118" s="227"/>
      <c r="AHY118" s="227"/>
      <c r="AHZ118" s="227"/>
      <c r="AIA118" s="227"/>
      <c r="AIB118" s="227"/>
      <c r="AIC118" s="227"/>
      <c r="AID118" s="227"/>
      <c r="AIE118" s="227"/>
      <c r="AIF118" s="227"/>
      <c r="AIG118" s="227"/>
      <c r="AIH118" s="227"/>
      <c r="AII118" s="227"/>
      <c r="AIJ118" s="227"/>
      <c r="AIK118" s="227"/>
      <c r="AIL118" s="227"/>
      <c r="AIM118" s="227"/>
      <c r="AIN118" s="227"/>
      <c r="AIO118" s="227"/>
      <c r="AIP118" s="227"/>
      <c r="AIQ118" s="227"/>
      <c r="AIR118" s="227"/>
      <c r="AIS118" s="227"/>
      <c r="AIT118" s="227"/>
      <c r="AIU118" s="227"/>
      <c r="AIV118" s="227"/>
      <c r="AIW118" s="227"/>
      <c r="AIX118" s="227"/>
      <c r="AIY118" s="227"/>
      <c r="AIZ118" s="227"/>
      <c r="AJA118" s="227"/>
      <c r="AJB118" s="227"/>
      <c r="AJC118" s="227"/>
      <c r="AJD118" s="227"/>
      <c r="AJE118" s="227"/>
      <c r="AJF118" s="227"/>
      <c r="AJG118" s="227"/>
      <c r="AJH118" s="227"/>
      <c r="AJI118" s="227"/>
      <c r="AJJ118" s="227"/>
      <c r="AJK118" s="227"/>
      <c r="AJL118" s="227"/>
      <c r="AJM118" s="227"/>
      <c r="AJN118" s="227"/>
      <c r="AJO118" s="227"/>
      <c r="AJP118" s="227"/>
      <c r="AJQ118" s="227"/>
      <c r="AJR118" s="227"/>
      <c r="AJS118" s="227"/>
      <c r="AJT118" s="227"/>
      <c r="AJU118" s="227"/>
      <c r="AJV118" s="227"/>
      <c r="AJW118" s="227"/>
      <c r="AJX118" s="227"/>
      <c r="AJY118" s="227"/>
      <c r="AJZ118" s="227"/>
      <c r="AKA118" s="227"/>
      <c r="AKB118" s="227"/>
      <c r="AKC118" s="227"/>
      <c r="AKD118" s="227"/>
      <c r="AKE118" s="227"/>
      <c r="AKF118" s="227"/>
      <c r="AKG118" s="227"/>
      <c r="AKH118" s="227"/>
      <c r="AKI118" s="227"/>
      <c r="AKJ118" s="227"/>
      <c r="AKK118" s="227"/>
      <c r="AKL118" s="227"/>
      <c r="AKM118" s="227"/>
      <c r="AKN118" s="227"/>
      <c r="AKO118" s="227"/>
      <c r="AKP118" s="227"/>
      <c r="AKQ118" s="227"/>
      <c r="AKR118" s="227"/>
      <c r="AKS118" s="227"/>
      <c r="AKT118" s="227"/>
      <c r="AKU118" s="227"/>
      <c r="AKV118" s="227"/>
      <c r="AKW118" s="227"/>
      <c r="AKX118" s="227"/>
      <c r="AKY118" s="227"/>
      <c r="AKZ118" s="227"/>
      <c r="ALA118" s="227"/>
      <c r="ALB118" s="227"/>
      <c r="ALC118" s="227"/>
      <c r="ALD118" s="227"/>
      <c r="ALE118" s="227"/>
      <c r="ALF118" s="227"/>
      <c r="ALG118" s="227"/>
      <c r="ALH118" s="227"/>
      <c r="ALI118" s="227"/>
      <c r="ALJ118" s="227"/>
      <c r="ALK118" s="227"/>
      <c r="ALL118" s="227"/>
      <c r="ALM118" s="227"/>
      <c r="ALN118" s="227"/>
      <c r="ALO118" s="227"/>
      <c r="ALP118" s="227"/>
      <c r="ALQ118" s="227"/>
      <c r="ALR118" s="227"/>
      <c r="ALS118" s="227"/>
      <c r="ALT118" s="227"/>
      <c r="ALU118" s="227"/>
      <c r="ALV118" s="227"/>
      <c r="ALW118" s="227"/>
      <c r="ALX118" s="227"/>
      <c r="ALY118" s="227"/>
      <c r="ALZ118" s="227"/>
      <c r="AMA118" s="227"/>
      <c r="AMB118" s="227"/>
      <c r="AMC118" s="227"/>
      <c r="AMD118" s="227"/>
      <c r="AME118" s="227"/>
      <c r="AMF118" s="227"/>
      <c r="AMG118" s="226"/>
      <c r="AMH118" s="226"/>
      <c r="AMI118" s="226"/>
      <c r="AMJ118" s="226"/>
      <c r="AMK118" s="227"/>
    </row>
    <row r="119" s="3" customFormat="true" ht="27.75" hidden="false" customHeight="true" outlineLevel="0" collapsed="false">
      <c r="A119" s="228" t="s">
        <v>243</v>
      </c>
      <c r="B119" s="213" t="s">
        <v>312</v>
      </c>
      <c r="C119" s="213"/>
      <c r="D119" s="196" t="n">
        <f aca="false">D43</f>
        <v>0</v>
      </c>
      <c r="E119" s="196" t="n">
        <f aca="false">E43</f>
        <v>0</v>
      </c>
      <c r="F119" s="196" t="n">
        <f aca="false">F43</f>
        <v>0</v>
      </c>
      <c r="G119" s="196" t="n">
        <f aca="false">G43</f>
        <v>0</v>
      </c>
      <c r="H119" s="196" t="n">
        <f aca="false">H43</f>
        <v>0</v>
      </c>
      <c r="I119" s="196" t="n">
        <f aca="false">I43</f>
        <v>0</v>
      </c>
      <c r="J119" s="196" t="n">
        <f aca="false">J43</f>
        <v>0</v>
      </c>
      <c r="K119" s="196" t="n">
        <f aca="false">K43</f>
        <v>0</v>
      </c>
      <c r="L119" s="196" t="n">
        <f aca="false">L43</f>
        <v>0</v>
      </c>
      <c r="M119" s="196" t="n">
        <f aca="false">M43</f>
        <v>0</v>
      </c>
      <c r="N119" s="196" t="n">
        <f aca="false">N43</f>
        <v>0</v>
      </c>
      <c r="O119" s="196" t="n">
        <f aca="false">O43</f>
        <v>0</v>
      </c>
    </row>
    <row r="120" s="3" customFormat="true" ht="27.75" hidden="false" customHeight="true" outlineLevel="0" collapsed="false">
      <c r="A120" s="228" t="s">
        <v>245</v>
      </c>
      <c r="B120" s="213" t="s">
        <v>313</v>
      </c>
      <c r="C120" s="213"/>
      <c r="D120" s="196" t="n">
        <f aca="false">D91</f>
        <v>0</v>
      </c>
      <c r="E120" s="196" t="n">
        <f aca="false">E91</f>
        <v>0</v>
      </c>
      <c r="F120" s="196" t="n">
        <f aca="false">F91</f>
        <v>0</v>
      </c>
      <c r="G120" s="196" t="n">
        <f aca="false">G91</f>
        <v>0</v>
      </c>
      <c r="H120" s="196" t="n">
        <f aca="false">H91</f>
        <v>0</v>
      </c>
      <c r="I120" s="196" t="n">
        <f aca="false">I91</f>
        <v>0</v>
      </c>
      <c r="J120" s="196" t="n">
        <f aca="false">J91</f>
        <v>0</v>
      </c>
      <c r="K120" s="196" t="n">
        <f aca="false">K91</f>
        <v>0</v>
      </c>
      <c r="L120" s="196" t="n">
        <f aca="false">L91</f>
        <v>0</v>
      </c>
      <c r="M120" s="196" t="n">
        <f aca="false">M91</f>
        <v>0</v>
      </c>
      <c r="N120" s="196" t="n">
        <f aca="false">N91</f>
        <v>0</v>
      </c>
      <c r="O120" s="196" t="n">
        <f aca="false">O91</f>
        <v>0</v>
      </c>
    </row>
    <row r="121" customFormat="false" ht="27.75" hidden="false" customHeight="true" outlineLevel="0" collapsed="false">
      <c r="A121" s="228" t="s">
        <v>247</v>
      </c>
      <c r="B121" s="213" t="s">
        <v>314</v>
      </c>
      <c r="C121" s="213"/>
      <c r="D121" s="196" t="n">
        <f aca="false">D101</f>
        <v>0</v>
      </c>
      <c r="E121" s="196" t="n">
        <f aca="false">E101</f>
        <v>0</v>
      </c>
      <c r="F121" s="196" t="n">
        <f aca="false">F101</f>
        <v>0</v>
      </c>
      <c r="G121" s="196" t="n">
        <f aca="false">G101</f>
        <v>0</v>
      </c>
      <c r="H121" s="196" t="n">
        <f aca="false">H101</f>
        <v>0</v>
      </c>
      <c r="I121" s="196" t="n">
        <f aca="false">I101</f>
        <v>0</v>
      </c>
      <c r="J121" s="196" t="n">
        <f aca="false">J101</f>
        <v>0</v>
      </c>
      <c r="K121" s="196" t="n">
        <f aca="false">K101</f>
        <v>0</v>
      </c>
      <c r="L121" s="196" t="n">
        <f aca="false">L101</f>
        <v>0</v>
      </c>
      <c r="M121" s="196" t="n">
        <f aca="false">M101</f>
        <v>0</v>
      </c>
      <c r="N121" s="196" t="n">
        <f aca="false">N101</f>
        <v>0</v>
      </c>
      <c r="O121" s="196" t="n">
        <f aca="false">O101</f>
        <v>0</v>
      </c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  <c r="QB121" s="3"/>
      <c r="QC121" s="3"/>
      <c r="QD121" s="3"/>
      <c r="QE121" s="3"/>
      <c r="QF121" s="3"/>
      <c r="QG121" s="3"/>
      <c r="QH121" s="3"/>
      <c r="QI121" s="3"/>
      <c r="QJ121" s="3"/>
      <c r="QK121" s="3"/>
      <c r="QL121" s="3"/>
      <c r="QM121" s="3"/>
      <c r="QN121" s="3"/>
      <c r="QO121" s="3"/>
      <c r="QP121" s="3"/>
      <c r="QQ121" s="3"/>
      <c r="QR121" s="3"/>
      <c r="QS121" s="3"/>
      <c r="QT121" s="3"/>
      <c r="QU121" s="3"/>
      <c r="QV121" s="3"/>
      <c r="QW121" s="3"/>
      <c r="QX121" s="3"/>
      <c r="QY121" s="3"/>
      <c r="QZ121" s="3"/>
      <c r="RA121" s="3"/>
      <c r="RB121" s="3"/>
      <c r="RC121" s="3"/>
      <c r="RD121" s="3"/>
      <c r="RE121" s="3"/>
      <c r="RF121" s="3"/>
      <c r="RG121" s="3"/>
      <c r="RH121" s="3"/>
      <c r="RI121" s="3"/>
      <c r="RJ121" s="3"/>
      <c r="RK121" s="3"/>
      <c r="RL121" s="3"/>
      <c r="RM121" s="3"/>
      <c r="RN121" s="3"/>
      <c r="RO121" s="3"/>
      <c r="RP121" s="3"/>
      <c r="RQ121" s="3"/>
      <c r="RR121" s="3"/>
      <c r="RS121" s="3"/>
      <c r="RT121" s="3"/>
      <c r="RU121" s="3"/>
      <c r="RV121" s="3"/>
      <c r="RW121" s="3"/>
      <c r="RX121" s="3"/>
      <c r="RY121" s="3"/>
      <c r="RZ121" s="3"/>
      <c r="SA121" s="3"/>
      <c r="SB121" s="3"/>
      <c r="SC121" s="3"/>
      <c r="SD121" s="3"/>
      <c r="SE121" s="3"/>
      <c r="SF121" s="3"/>
      <c r="SG121" s="3"/>
      <c r="SH121" s="3"/>
      <c r="SI121" s="3"/>
      <c r="SJ121" s="3"/>
      <c r="SK121" s="3"/>
      <c r="SL121" s="3"/>
      <c r="SM121" s="3"/>
      <c r="SN121" s="3"/>
      <c r="SO121" s="3"/>
      <c r="SP121" s="3"/>
      <c r="SQ121" s="3"/>
      <c r="SR121" s="3"/>
      <c r="SS121" s="3"/>
      <c r="ST121" s="3"/>
      <c r="SU121" s="3"/>
      <c r="SV121" s="3"/>
      <c r="SW121" s="3"/>
      <c r="SX121" s="3"/>
      <c r="SY121" s="3"/>
      <c r="SZ121" s="3"/>
      <c r="TA121" s="3"/>
      <c r="TB121" s="3"/>
      <c r="TC121" s="3"/>
      <c r="TD121" s="3"/>
      <c r="TE121" s="3"/>
      <c r="TF121" s="3"/>
      <c r="TG121" s="3"/>
      <c r="TH121" s="3"/>
      <c r="TI121" s="3"/>
      <c r="TJ121" s="3"/>
      <c r="TK121" s="3"/>
      <c r="TL121" s="3"/>
      <c r="TM121" s="3"/>
      <c r="TN121" s="3"/>
      <c r="TO121" s="3"/>
      <c r="TP121" s="3"/>
      <c r="TQ121" s="3"/>
      <c r="TR121" s="3"/>
      <c r="TS121" s="3"/>
      <c r="TT121" s="3"/>
      <c r="TU121" s="3"/>
      <c r="TV121" s="3"/>
      <c r="TW121" s="3"/>
      <c r="TX121" s="3"/>
      <c r="TY121" s="3"/>
      <c r="TZ121" s="3"/>
      <c r="UA121" s="3"/>
      <c r="UB121" s="3"/>
      <c r="UC121" s="3"/>
      <c r="UD121" s="3"/>
      <c r="UE121" s="3"/>
      <c r="UF121" s="3"/>
      <c r="UG121" s="3"/>
      <c r="UH121" s="3"/>
      <c r="UI121" s="3"/>
      <c r="UJ121" s="3"/>
      <c r="UK121" s="3"/>
      <c r="UL121" s="3"/>
      <c r="UM121" s="3"/>
      <c r="UN121" s="3"/>
      <c r="UO121" s="3"/>
      <c r="UP121" s="3"/>
      <c r="UQ121" s="3"/>
      <c r="UR121" s="3"/>
      <c r="US121" s="3"/>
      <c r="UT121" s="3"/>
      <c r="UU121" s="3"/>
      <c r="UV121" s="3"/>
      <c r="UW121" s="3"/>
      <c r="UX121" s="3"/>
      <c r="UY121" s="3"/>
      <c r="UZ121" s="3"/>
      <c r="VA121" s="3"/>
      <c r="VB121" s="3"/>
      <c r="VC121" s="3"/>
      <c r="VD121" s="3"/>
      <c r="VE121" s="3"/>
      <c r="VF121" s="3"/>
      <c r="VG121" s="3"/>
      <c r="VH121" s="3"/>
      <c r="VI121" s="3"/>
      <c r="VJ121" s="3"/>
      <c r="VK121" s="3"/>
      <c r="VL121" s="3"/>
      <c r="VM121" s="3"/>
      <c r="VN121" s="3"/>
      <c r="VO121" s="3"/>
      <c r="VP121" s="3"/>
      <c r="VQ121" s="3"/>
      <c r="VR121" s="3"/>
      <c r="VS121" s="3"/>
      <c r="VT121" s="3"/>
      <c r="VU121" s="3"/>
      <c r="VV121" s="3"/>
      <c r="VW121" s="3"/>
      <c r="VX121" s="3"/>
      <c r="VY121" s="3"/>
      <c r="VZ121" s="3"/>
      <c r="WA121" s="3"/>
      <c r="WB121" s="3"/>
      <c r="WC121" s="3"/>
      <c r="WD121" s="3"/>
      <c r="WE121" s="3"/>
      <c r="WF121" s="3"/>
      <c r="WG121" s="3"/>
      <c r="WH121" s="3"/>
      <c r="WI121" s="3"/>
      <c r="WJ121" s="3"/>
      <c r="WK121" s="3"/>
      <c r="WL121" s="3"/>
      <c r="WM121" s="3"/>
      <c r="WN121" s="3"/>
      <c r="WO121" s="3"/>
      <c r="WP121" s="3"/>
      <c r="WQ121" s="3"/>
      <c r="WR121" s="3"/>
      <c r="WS121" s="3"/>
      <c r="WT121" s="3"/>
      <c r="WU121" s="3"/>
      <c r="WV121" s="3"/>
      <c r="WW121" s="3"/>
      <c r="WX121" s="3"/>
      <c r="WY121" s="3"/>
      <c r="WZ121" s="3"/>
      <c r="XA121" s="3"/>
      <c r="XB121" s="3"/>
      <c r="XC121" s="3"/>
      <c r="XD121" s="3"/>
      <c r="XE121" s="3"/>
      <c r="XF121" s="3"/>
      <c r="XG121" s="3"/>
      <c r="XH121" s="3"/>
      <c r="XI121" s="3"/>
      <c r="XJ121" s="3"/>
      <c r="XK121" s="3"/>
      <c r="XL121" s="3"/>
      <c r="XM121" s="3"/>
      <c r="XN121" s="3"/>
      <c r="XO121" s="3"/>
      <c r="XP121" s="3"/>
      <c r="XQ121" s="3"/>
      <c r="XR121" s="3"/>
      <c r="XS121" s="3"/>
      <c r="XT121" s="3"/>
      <c r="XU121" s="3"/>
      <c r="XV121" s="3"/>
      <c r="XW121" s="3"/>
      <c r="XX121" s="3"/>
      <c r="XY121" s="3"/>
      <c r="XZ121" s="3"/>
      <c r="YA121" s="3"/>
      <c r="YB121" s="3"/>
      <c r="YC121" s="3"/>
      <c r="YD121" s="3"/>
      <c r="YE121" s="3"/>
      <c r="YF121" s="3"/>
      <c r="YG121" s="3"/>
      <c r="YH121" s="3"/>
      <c r="YI121" s="3"/>
      <c r="YJ121" s="3"/>
      <c r="YK121" s="3"/>
      <c r="YL121" s="3"/>
      <c r="YM121" s="3"/>
      <c r="YN121" s="3"/>
      <c r="YO121" s="3"/>
      <c r="YP121" s="3"/>
      <c r="YQ121" s="3"/>
      <c r="YR121" s="3"/>
      <c r="YS121" s="3"/>
      <c r="YT121" s="3"/>
      <c r="YU121" s="3"/>
      <c r="YV121" s="3"/>
      <c r="YW121" s="3"/>
      <c r="YX121" s="3"/>
      <c r="YY121" s="3"/>
      <c r="YZ121" s="3"/>
      <c r="ZA121" s="3"/>
      <c r="ZB121" s="3"/>
      <c r="ZC121" s="3"/>
      <c r="ZD121" s="3"/>
      <c r="ZE121" s="3"/>
      <c r="ZF121" s="3"/>
      <c r="ZG121" s="3"/>
      <c r="ZH121" s="3"/>
      <c r="ZI121" s="3"/>
      <c r="ZJ121" s="3"/>
      <c r="ZK121" s="3"/>
      <c r="ZL121" s="3"/>
      <c r="ZM121" s="3"/>
      <c r="ZN121" s="3"/>
      <c r="ZO121" s="3"/>
      <c r="ZP121" s="3"/>
      <c r="ZQ121" s="3"/>
      <c r="ZR121" s="3"/>
      <c r="ZS121" s="3"/>
      <c r="ZT121" s="3"/>
      <c r="ZU121" s="3"/>
      <c r="ZV121" s="3"/>
      <c r="ZW121" s="3"/>
      <c r="ZX121" s="3"/>
      <c r="ZY121" s="3"/>
      <c r="ZZ121" s="3"/>
      <c r="AAA121" s="3"/>
      <c r="AAB121" s="3"/>
      <c r="AAC121" s="3"/>
      <c r="AAD121" s="3"/>
      <c r="AAE121" s="3"/>
      <c r="AAF121" s="3"/>
      <c r="AAG121" s="3"/>
      <c r="AAH121" s="3"/>
      <c r="AAI121" s="3"/>
      <c r="AAJ121" s="3"/>
      <c r="AAK121" s="3"/>
      <c r="AAL121" s="3"/>
      <c r="AAM121" s="3"/>
      <c r="AAN121" s="3"/>
      <c r="AAO121" s="3"/>
      <c r="AAP121" s="3"/>
      <c r="AAQ121" s="3"/>
      <c r="AAR121" s="3"/>
      <c r="AAS121" s="3"/>
      <c r="AAT121" s="3"/>
      <c r="AAU121" s="3"/>
      <c r="AAV121" s="3"/>
      <c r="AAW121" s="3"/>
      <c r="AAX121" s="3"/>
      <c r="AAY121" s="3"/>
      <c r="AAZ121" s="3"/>
      <c r="ABA121" s="3"/>
      <c r="ABB121" s="3"/>
      <c r="ABC121" s="3"/>
      <c r="ABD121" s="3"/>
      <c r="ABE121" s="3"/>
      <c r="ABF121" s="3"/>
      <c r="ABG121" s="3"/>
      <c r="ABH121" s="3"/>
      <c r="ABI121" s="3"/>
      <c r="ABJ121" s="3"/>
      <c r="ABK121" s="3"/>
      <c r="ABL121" s="3"/>
      <c r="ABM121" s="3"/>
      <c r="ABN121" s="3"/>
      <c r="ABO121" s="3"/>
      <c r="ABP121" s="3"/>
      <c r="ABQ121" s="3"/>
      <c r="ABR121" s="3"/>
      <c r="ABS121" s="3"/>
      <c r="ABT121" s="3"/>
      <c r="ABU121" s="3"/>
      <c r="ABV121" s="3"/>
      <c r="ABW121" s="3"/>
      <c r="ABX121" s="3"/>
      <c r="ABY121" s="3"/>
      <c r="ABZ121" s="3"/>
      <c r="ACA121" s="3"/>
      <c r="ACB121" s="3"/>
      <c r="ACC121" s="3"/>
      <c r="ACD121" s="3"/>
      <c r="ACE121" s="3"/>
      <c r="ACF121" s="3"/>
      <c r="ACG121" s="3"/>
      <c r="ACH121" s="3"/>
      <c r="ACI121" s="3"/>
      <c r="ACJ121" s="3"/>
      <c r="ACK121" s="3"/>
      <c r="ACL121" s="3"/>
      <c r="ACM121" s="3"/>
      <c r="ACN121" s="3"/>
      <c r="ACO121" s="3"/>
      <c r="ACP121" s="3"/>
      <c r="ACQ121" s="3"/>
      <c r="ACR121" s="3"/>
      <c r="ACS121" s="3"/>
      <c r="ACT121" s="3"/>
      <c r="ACU121" s="3"/>
      <c r="ACV121" s="3"/>
      <c r="ACW121" s="3"/>
      <c r="ACX121" s="3"/>
      <c r="ACY121" s="3"/>
      <c r="ACZ121" s="3"/>
      <c r="ADA121" s="3"/>
      <c r="ADB121" s="3"/>
      <c r="ADC121" s="3"/>
      <c r="ADD121" s="3"/>
      <c r="ADE121" s="3"/>
      <c r="ADF121" s="3"/>
      <c r="ADG121" s="3"/>
      <c r="ADH121" s="3"/>
      <c r="ADI121" s="3"/>
      <c r="ADJ121" s="3"/>
      <c r="ADK121" s="3"/>
      <c r="ADL121" s="3"/>
      <c r="ADM121" s="3"/>
      <c r="ADN121" s="3"/>
      <c r="ADO121" s="3"/>
      <c r="ADP121" s="3"/>
      <c r="ADQ121" s="3"/>
      <c r="ADR121" s="3"/>
      <c r="ADS121" s="3"/>
      <c r="ADT121" s="3"/>
      <c r="ADU121" s="3"/>
      <c r="ADV121" s="3"/>
      <c r="ADW121" s="3"/>
      <c r="ADX121" s="3"/>
      <c r="ADY121" s="3"/>
      <c r="ADZ121" s="3"/>
      <c r="AEA121" s="3"/>
      <c r="AEB121" s="3"/>
      <c r="AEC121" s="3"/>
      <c r="AED121" s="3"/>
      <c r="AEE121" s="3"/>
      <c r="AEF121" s="3"/>
      <c r="AEG121" s="3"/>
      <c r="AEH121" s="3"/>
      <c r="AEI121" s="3"/>
      <c r="AEJ121" s="3"/>
      <c r="AEK121" s="3"/>
      <c r="AEL121" s="3"/>
      <c r="AEM121" s="3"/>
      <c r="AEN121" s="3"/>
      <c r="AEO121" s="3"/>
      <c r="AEP121" s="3"/>
      <c r="AEQ121" s="3"/>
      <c r="AER121" s="3"/>
      <c r="AES121" s="3"/>
      <c r="AET121" s="3"/>
      <c r="AEU121" s="3"/>
      <c r="AEV121" s="3"/>
      <c r="AEW121" s="3"/>
      <c r="AEX121" s="3"/>
      <c r="AEY121" s="3"/>
      <c r="AEZ121" s="3"/>
      <c r="AFA121" s="3"/>
      <c r="AFB121" s="3"/>
      <c r="AFC121" s="3"/>
      <c r="AFD121" s="3"/>
      <c r="AFE121" s="3"/>
      <c r="AFF121" s="3"/>
      <c r="AFG121" s="3"/>
      <c r="AFH121" s="3"/>
      <c r="AFI121" s="3"/>
      <c r="AFJ121" s="3"/>
      <c r="AFK121" s="3"/>
      <c r="AFL121" s="3"/>
      <c r="AFM121" s="3"/>
      <c r="AFN121" s="3"/>
      <c r="AFO121" s="3"/>
      <c r="AFP121" s="3"/>
      <c r="AFQ121" s="3"/>
      <c r="AFR121" s="3"/>
      <c r="AFS121" s="3"/>
      <c r="AFT121" s="3"/>
      <c r="AFU121" s="3"/>
      <c r="AFV121" s="3"/>
      <c r="AFW121" s="3"/>
      <c r="AFX121" s="3"/>
      <c r="AFY121" s="3"/>
      <c r="AFZ121" s="3"/>
      <c r="AGA121" s="3"/>
      <c r="AGB121" s="3"/>
      <c r="AGC121" s="3"/>
      <c r="AGD121" s="3"/>
      <c r="AGE121" s="3"/>
      <c r="AGF121" s="3"/>
      <c r="AGG121" s="3"/>
      <c r="AGH121" s="3"/>
      <c r="AGI121" s="3"/>
      <c r="AGJ121" s="3"/>
      <c r="AGK121" s="3"/>
      <c r="AGL121" s="3"/>
      <c r="AGM121" s="3"/>
      <c r="AGN121" s="3"/>
      <c r="AGO121" s="3"/>
      <c r="AGP121" s="3"/>
      <c r="AGQ121" s="3"/>
      <c r="AGR121" s="3"/>
      <c r="AGS121" s="3"/>
      <c r="AGT121" s="3"/>
      <c r="AGU121" s="3"/>
      <c r="AGV121" s="3"/>
      <c r="AGW121" s="3"/>
      <c r="AGX121" s="3"/>
      <c r="AGY121" s="3"/>
      <c r="AGZ121" s="3"/>
      <c r="AHA121" s="3"/>
      <c r="AHB121" s="3"/>
      <c r="AHC121" s="3"/>
      <c r="AHD121" s="3"/>
      <c r="AHE121" s="3"/>
      <c r="AHF121" s="3"/>
      <c r="AHG121" s="3"/>
      <c r="AHH121" s="3"/>
      <c r="AHI121" s="3"/>
      <c r="AHJ121" s="3"/>
      <c r="AHK121" s="3"/>
      <c r="AHL121" s="3"/>
      <c r="AHM121" s="3"/>
      <c r="AHN121" s="3"/>
      <c r="AHO121" s="3"/>
      <c r="AHP121" s="3"/>
      <c r="AHQ121" s="3"/>
      <c r="AHR121" s="3"/>
      <c r="AHS121" s="3"/>
      <c r="AHT121" s="3"/>
      <c r="AHU121" s="3"/>
      <c r="AHV121" s="3"/>
      <c r="AHW121" s="3"/>
      <c r="AHX121" s="3"/>
      <c r="AHY121" s="3"/>
      <c r="AHZ121" s="3"/>
      <c r="AIA121" s="3"/>
      <c r="AIB121" s="3"/>
      <c r="AIC121" s="3"/>
      <c r="AID121" s="3"/>
      <c r="AIE121" s="3"/>
      <c r="AIF121" s="3"/>
      <c r="AIG121" s="3"/>
      <c r="AIH121" s="3"/>
      <c r="AII121" s="3"/>
      <c r="AIJ121" s="3"/>
      <c r="AIK121" s="3"/>
      <c r="AIL121" s="3"/>
      <c r="AIM121" s="3"/>
      <c r="AIN121" s="3"/>
      <c r="AIO121" s="3"/>
      <c r="AIP121" s="3"/>
      <c r="AIQ121" s="3"/>
      <c r="AIR121" s="3"/>
      <c r="AIS121" s="3"/>
      <c r="AIT121" s="3"/>
      <c r="AIU121" s="3"/>
      <c r="AIV121" s="3"/>
      <c r="AIW121" s="3"/>
      <c r="AIX121" s="3"/>
      <c r="AIY121" s="3"/>
      <c r="AIZ121" s="3"/>
      <c r="AJA121" s="3"/>
      <c r="AJB121" s="3"/>
      <c r="AJC121" s="3"/>
      <c r="AJD121" s="3"/>
      <c r="AJE121" s="3"/>
      <c r="AJF121" s="3"/>
      <c r="AJG121" s="3"/>
      <c r="AJH121" s="3"/>
      <c r="AJI121" s="3"/>
      <c r="AJJ121" s="3"/>
      <c r="AJK121" s="3"/>
      <c r="AJL121" s="3"/>
      <c r="AJM121" s="3"/>
      <c r="AJN121" s="3"/>
      <c r="AJO121" s="3"/>
      <c r="AJP121" s="3"/>
      <c r="AJQ121" s="3"/>
      <c r="AJR121" s="3"/>
      <c r="AJS121" s="3"/>
      <c r="AJT121" s="3"/>
      <c r="AJU121" s="3"/>
      <c r="AJV121" s="3"/>
      <c r="AJW121" s="3"/>
      <c r="AJX121" s="3"/>
      <c r="AJY121" s="3"/>
      <c r="AJZ121" s="3"/>
      <c r="AKA121" s="3"/>
      <c r="AKB121" s="3"/>
      <c r="AKC121" s="3"/>
      <c r="AKD121" s="3"/>
      <c r="AKE121" s="3"/>
      <c r="AKF121" s="3"/>
      <c r="AKG121" s="3"/>
      <c r="AKH121" s="3"/>
      <c r="AKI121" s="3"/>
      <c r="AKJ121" s="3"/>
      <c r="AKK121" s="3"/>
      <c r="AKL121" s="3"/>
      <c r="AKM121" s="3"/>
      <c r="AKN121" s="3"/>
      <c r="AKO121" s="3"/>
      <c r="AKP121" s="3"/>
      <c r="AKQ121" s="3"/>
      <c r="AKR121" s="3"/>
      <c r="AKS121" s="3"/>
      <c r="AKT121" s="3"/>
      <c r="AKU121" s="3"/>
      <c r="AKV121" s="3"/>
      <c r="AKW121" s="3"/>
      <c r="AKX121" s="3"/>
      <c r="AKY121" s="3"/>
      <c r="AKZ121" s="3"/>
      <c r="ALA121" s="3"/>
      <c r="ALB121" s="3"/>
      <c r="ALC121" s="3"/>
      <c r="ALD121" s="3"/>
      <c r="ALE121" s="3"/>
      <c r="ALF121" s="3"/>
      <c r="ALG121" s="3"/>
      <c r="ALH121" s="3"/>
      <c r="ALI121" s="3"/>
      <c r="ALJ121" s="3"/>
      <c r="ALK121" s="3"/>
      <c r="ALL121" s="3"/>
      <c r="ALM121" s="3"/>
      <c r="ALN121" s="3"/>
      <c r="ALO121" s="3"/>
      <c r="ALP121" s="3"/>
      <c r="ALQ121" s="3"/>
      <c r="ALR121" s="3"/>
      <c r="ALS121" s="3"/>
      <c r="ALT121" s="3"/>
      <c r="ALU121" s="3"/>
      <c r="ALV121" s="3"/>
      <c r="ALW121" s="3"/>
      <c r="ALX121" s="3"/>
      <c r="ALY121" s="3"/>
      <c r="ALZ121" s="3"/>
      <c r="AMA121" s="3"/>
      <c r="AMB121" s="3"/>
      <c r="AMC121" s="3"/>
      <c r="AMD121" s="3"/>
      <c r="AME121" s="3"/>
    </row>
    <row r="122" customFormat="false" ht="27.75" hidden="false" customHeight="true" outlineLevel="0" collapsed="false">
      <c r="A122" s="228" t="s">
        <v>249</v>
      </c>
      <c r="B122" s="213" t="s">
        <v>315</v>
      </c>
      <c r="C122" s="213"/>
      <c r="D122" s="196" t="n">
        <f aca="false">D112</f>
        <v>0</v>
      </c>
      <c r="E122" s="196" t="n">
        <f aca="false">E112</f>
        <v>0</v>
      </c>
      <c r="F122" s="196" t="n">
        <f aca="false">F112</f>
        <v>0</v>
      </c>
      <c r="G122" s="196" t="n">
        <f aca="false">G112</f>
        <v>0</v>
      </c>
      <c r="H122" s="196" t="n">
        <f aca="false">H112</f>
        <v>0</v>
      </c>
      <c r="I122" s="196" t="n">
        <f aca="false">I112</f>
        <v>0</v>
      </c>
      <c r="J122" s="196" t="n">
        <f aca="false">J112</f>
        <v>0</v>
      </c>
      <c r="K122" s="196" t="n">
        <f aca="false">K112</f>
        <v>0</v>
      </c>
      <c r="L122" s="196" t="n">
        <f aca="false">L112</f>
        <v>0</v>
      </c>
      <c r="M122" s="196" t="n">
        <f aca="false">M112</f>
        <v>0</v>
      </c>
      <c r="N122" s="196" t="n">
        <f aca="false">N112</f>
        <v>0</v>
      </c>
      <c r="O122" s="196" t="n">
        <f aca="false">O112</f>
        <v>0</v>
      </c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  <c r="TQ122" s="3"/>
      <c r="TR122" s="3"/>
      <c r="TS122" s="3"/>
      <c r="TT122" s="3"/>
      <c r="TU122" s="3"/>
      <c r="TV122" s="3"/>
      <c r="TW122" s="3"/>
      <c r="TX122" s="3"/>
      <c r="TY122" s="3"/>
      <c r="TZ122" s="3"/>
      <c r="UA122" s="3"/>
      <c r="UB122" s="3"/>
      <c r="UC122" s="3"/>
      <c r="UD122" s="3"/>
      <c r="UE122" s="3"/>
      <c r="UF122" s="3"/>
      <c r="UG122" s="3"/>
      <c r="UH122" s="3"/>
      <c r="UI122" s="3"/>
      <c r="UJ122" s="3"/>
      <c r="UK122" s="3"/>
      <c r="UL122" s="3"/>
      <c r="UM122" s="3"/>
      <c r="UN122" s="3"/>
      <c r="UO122" s="3"/>
      <c r="UP122" s="3"/>
      <c r="UQ122" s="3"/>
      <c r="UR122" s="3"/>
      <c r="US122" s="3"/>
      <c r="UT122" s="3"/>
      <c r="UU122" s="3"/>
      <c r="UV122" s="3"/>
      <c r="UW122" s="3"/>
      <c r="UX122" s="3"/>
      <c r="UY122" s="3"/>
      <c r="UZ122" s="3"/>
      <c r="VA122" s="3"/>
      <c r="VB122" s="3"/>
      <c r="VC122" s="3"/>
      <c r="VD122" s="3"/>
      <c r="VE122" s="3"/>
      <c r="VF122" s="3"/>
      <c r="VG122" s="3"/>
      <c r="VH122" s="3"/>
      <c r="VI122" s="3"/>
      <c r="VJ122" s="3"/>
      <c r="VK122" s="3"/>
      <c r="VL122" s="3"/>
      <c r="VM122" s="3"/>
      <c r="VN122" s="3"/>
      <c r="VO122" s="3"/>
      <c r="VP122" s="3"/>
      <c r="VQ122" s="3"/>
      <c r="VR122" s="3"/>
      <c r="VS122" s="3"/>
      <c r="VT122" s="3"/>
      <c r="VU122" s="3"/>
      <c r="VV122" s="3"/>
      <c r="VW122" s="3"/>
      <c r="VX122" s="3"/>
      <c r="VY122" s="3"/>
      <c r="VZ122" s="3"/>
      <c r="WA122" s="3"/>
      <c r="WB122" s="3"/>
      <c r="WC122" s="3"/>
      <c r="WD122" s="3"/>
      <c r="WE122" s="3"/>
      <c r="WF122" s="3"/>
      <c r="WG122" s="3"/>
      <c r="WH122" s="3"/>
      <c r="WI122" s="3"/>
      <c r="WJ122" s="3"/>
      <c r="WK122" s="3"/>
      <c r="WL122" s="3"/>
      <c r="WM122" s="3"/>
      <c r="WN122" s="3"/>
      <c r="WO122" s="3"/>
      <c r="WP122" s="3"/>
      <c r="WQ122" s="3"/>
      <c r="WR122" s="3"/>
      <c r="WS122" s="3"/>
      <c r="WT122" s="3"/>
      <c r="WU122" s="3"/>
      <c r="WV122" s="3"/>
      <c r="WW122" s="3"/>
      <c r="WX122" s="3"/>
      <c r="WY122" s="3"/>
      <c r="WZ122" s="3"/>
      <c r="XA122" s="3"/>
      <c r="XB122" s="3"/>
      <c r="XC122" s="3"/>
      <c r="XD122" s="3"/>
      <c r="XE122" s="3"/>
      <c r="XF122" s="3"/>
      <c r="XG122" s="3"/>
      <c r="XH122" s="3"/>
      <c r="XI122" s="3"/>
      <c r="XJ122" s="3"/>
      <c r="XK122" s="3"/>
      <c r="XL122" s="3"/>
      <c r="XM122" s="3"/>
      <c r="XN122" s="3"/>
      <c r="XO122" s="3"/>
      <c r="XP122" s="3"/>
      <c r="XQ122" s="3"/>
      <c r="XR122" s="3"/>
      <c r="XS122" s="3"/>
      <c r="XT122" s="3"/>
      <c r="XU122" s="3"/>
      <c r="XV122" s="3"/>
      <c r="XW122" s="3"/>
      <c r="XX122" s="3"/>
      <c r="XY122" s="3"/>
      <c r="XZ122" s="3"/>
      <c r="YA122" s="3"/>
      <c r="YB122" s="3"/>
      <c r="YC122" s="3"/>
      <c r="YD122" s="3"/>
      <c r="YE122" s="3"/>
      <c r="YF122" s="3"/>
      <c r="YG122" s="3"/>
      <c r="YH122" s="3"/>
      <c r="YI122" s="3"/>
      <c r="YJ122" s="3"/>
      <c r="YK122" s="3"/>
      <c r="YL122" s="3"/>
      <c r="YM122" s="3"/>
      <c r="YN122" s="3"/>
      <c r="YO122" s="3"/>
      <c r="YP122" s="3"/>
      <c r="YQ122" s="3"/>
      <c r="YR122" s="3"/>
      <c r="YS122" s="3"/>
      <c r="YT122" s="3"/>
      <c r="YU122" s="3"/>
      <c r="YV122" s="3"/>
      <c r="YW122" s="3"/>
      <c r="YX122" s="3"/>
      <c r="YY122" s="3"/>
      <c r="YZ122" s="3"/>
      <c r="ZA122" s="3"/>
      <c r="ZB122" s="3"/>
      <c r="ZC122" s="3"/>
      <c r="ZD122" s="3"/>
      <c r="ZE122" s="3"/>
      <c r="ZF122" s="3"/>
      <c r="ZG122" s="3"/>
      <c r="ZH122" s="3"/>
      <c r="ZI122" s="3"/>
      <c r="ZJ122" s="3"/>
      <c r="ZK122" s="3"/>
      <c r="ZL122" s="3"/>
      <c r="ZM122" s="3"/>
      <c r="ZN122" s="3"/>
      <c r="ZO122" s="3"/>
      <c r="ZP122" s="3"/>
      <c r="ZQ122" s="3"/>
      <c r="ZR122" s="3"/>
      <c r="ZS122" s="3"/>
      <c r="ZT122" s="3"/>
      <c r="ZU122" s="3"/>
      <c r="ZV122" s="3"/>
      <c r="ZW122" s="3"/>
      <c r="ZX122" s="3"/>
      <c r="ZY122" s="3"/>
      <c r="ZZ122" s="3"/>
      <c r="AAA122" s="3"/>
      <c r="AAB122" s="3"/>
      <c r="AAC122" s="3"/>
      <c r="AAD122" s="3"/>
      <c r="AAE122" s="3"/>
      <c r="AAF122" s="3"/>
      <c r="AAG122" s="3"/>
      <c r="AAH122" s="3"/>
      <c r="AAI122" s="3"/>
      <c r="AAJ122" s="3"/>
      <c r="AAK122" s="3"/>
      <c r="AAL122" s="3"/>
      <c r="AAM122" s="3"/>
      <c r="AAN122" s="3"/>
      <c r="AAO122" s="3"/>
      <c r="AAP122" s="3"/>
      <c r="AAQ122" s="3"/>
      <c r="AAR122" s="3"/>
      <c r="AAS122" s="3"/>
      <c r="AAT122" s="3"/>
      <c r="AAU122" s="3"/>
      <c r="AAV122" s="3"/>
      <c r="AAW122" s="3"/>
      <c r="AAX122" s="3"/>
      <c r="AAY122" s="3"/>
      <c r="AAZ122" s="3"/>
      <c r="ABA122" s="3"/>
      <c r="ABB122" s="3"/>
      <c r="ABC122" s="3"/>
      <c r="ABD122" s="3"/>
      <c r="ABE122" s="3"/>
      <c r="ABF122" s="3"/>
      <c r="ABG122" s="3"/>
      <c r="ABH122" s="3"/>
      <c r="ABI122" s="3"/>
      <c r="ABJ122" s="3"/>
      <c r="ABK122" s="3"/>
      <c r="ABL122" s="3"/>
      <c r="ABM122" s="3"/>
      <c r="ABN122" s="3"/>
      <c r="ABO122" s="3"/>
      <c r="ABP122" s="3"/>
      <c r="ABQ122" s="3"/>
      <c r="ABR122" s="3"/>
      <c r="ABS122" s="3"/>
      <c r="ABT122" s="3"/>
      <c r="ABU122" s="3"/>
      <c r="ABV122" s="3"/>
      <c r="ABW122" s="3"/>
      <c r="ABX122" s="3"/>
      <c r="ABY122" s="3"/>
      <c r="ABZ122" s="3"/>
      <c r="ACA122" s="3"/>
      <c r="ACB122" s="3"/>
      <c r="ACC122" s="3"/>
      <c r="ACD122" s="3"/>
      <c r="ACE122" s="3"/>
      <c r="ACF122" s="3"/>
      <c r="ACG122" s="3"/>
      <c r="ACH122" s="3"/>
      <c r="ACI122" s="3"/>
      <c r="ACJ122" s="3"/>
      <c r="ACK122" s="3"/>
      <c r="ACL122" s="3"/>
      <c r="ACM122" s="3"/>
      <c r="ACN122" s="3"/>
      <c r="ACO122" s="3"/>
      <c r="ACP122" s="3"/>
      <c r="ACQ122" s="3"/>
      <c r="ACR122" s="3"/>
      <c r="ACS122" s="3"/>
      <c r="ACT122" s="3"/>
      <c r="ACU122" s="3"/>
      <c r="ACV122" s="3"/>
      <c r="ACW122" s="3"/>
      <c r="ACX122" s="3"/>
      <c r="ACY122" s="3"/>
      <c r="ACZ122" s="3"/>
      <c r="ADA122" s="3"/>
      <c r="ADB122" s="3"/>
      <c r="ADC122" s="3"/>
      <c r="ADD122" s="3"/>
      <c r="ADE122" s="3"/>
      <c r="ADF122" s="3"/>
      <c r="ADG122" s="3"/>
      <c r="ADH122" s="3"/>
      <c r="ADI122" s="3"/>
      <c r="ADJ122" s="3"/>
      <c r="ADK122" s="3"/>
      <c r="ADL122" s="3"/>
      <c r="ADM122" s="3"/>
      <c r="ADN122" s="3"/>
      <c r="ADO122" s="3"/>
      <c r="ADP122" s="3"/>
      <c r="ADQ122" s="3"/>
      <c r="ADR122" s="3"/>
      <c r="ADS122" s="3"/>
      <c r="ADT122" s="3"/>
      <c r="ADU122" s="3"/>
      <c r="ADV122" s="3"/>
      <c r="ADW122" s="3"/>
      <c r="ADX122" s="3"/>
      <c r="ADY122" s="3"/>
      <c r="ADZ122" s="3"/>
      <c r="AEA122" s="3"/>
      <c r="AEB122" s="3"/>
      <c r="AEC122" s="3"/>
      <c r="AED122" s="3"/>
      <c r="AEE122" s="3"/>
      <c r="AEF122" s="3"/>
      <c r="AEG122" s="3"/>
      <c r="AEH122" s="3"/>
      <c r="AEI122" s="3"/>
      <c r="AEJ122" s="3"/>
      <c r="AEK122" s="3"/>
      <c r="AEL122" s="3"/>
      <c r="AEM122" s="3"/>
      <c r="AEN122" s="3"/>
      <c r="AEO122" s="3"/>
      <c r="AEP122" s="3"/>
      <c r="AEQ122" s="3"/>
      <c r="AER122" s="3"/>
      <c r="AES122" s="3"/>
      <c r="AET122" s="3"/>
      <c r="AEU122" s="3"/>
      <c r="AEV122" s="3"/>
      <c r="AEW122" s="3"/>
      <c r="AEX122" s="3"/>
      <c r="AEY122" s="3"/>
      <c r="AEZ122" s="3"/>
      <c r="AFA122" s="3"/>
      <c r="AFB122" s="3"/>
      <c r="AFC122" s="3"/>
      <c r="AFD122" s="3"/>
      <c r="AFE122" s="3"/>
      <c r="AFF122" s="3"/>
      <c r="AFG122" s="3"/>
      <c r="AFH122" s="3"/>
      <c r="AFI122" s="3"/>
      <c r="AFJ122" s="3"/>
      <c r="AFK122" s="3"/>
      <c r="AFL122" s="3"/>
      <c r="AFM122" s="3"/>
      <c r="AFN122" s="3"/>
      <c r="AFO122" s="3"/>
      <c r="AFP122" s="3"/>
      <c r="AFQ122" s="3"/>
      <c r="AFR122" s="3"/>
      <c r="AFS122" s="3"/>
      <c r="AFT122" s="3"/>
      <c r="AFU122" s="3"/>
      <c r="AFV122" s="3"/>
      <c r="AFW122" s="3"/>
      <c r="AFX122" s="3"/>
      <c r="AFY122" s="3"/>
      <c r="AFZ122" s="3"/>
      <c r="AGA122" s="3"/>
      <c r="AGB122" s="3"/>
      <c r="AGC122" s="3"/>
      <c r="AGD122" s="3"/>
      <c r="AGE122" s="3"/>
      <c r="AGF122" s="3"/>
      <c r="AGG122" s="3"/>
      <c r="AGH122" s="3"/>
      <c r="AGI122" s="3"/>
      <c r="AGJ122" s="3"/>
      <c r="AGK122" s="3"/>
      <c r="AGL122" s="3"/>
      <c r="AGM122" s="3"/>
      <c r="AGN122" s="3"/>
      <c r="AGO122" s="3"/>
      <c r="AGP122" s="3"/>
      <c r="AGQ122" s="3"/>
      <c r="AGR122" s="3"/>
      <c r="AGS122" s="3"/>
      <c r="AGT122" s="3"/>
      <c r="AGU122" s="3"/>
      <c r="AGV122" s="3"/>
      <c r="AGW122" s="3"/>
      <c r="AGX122" s="3"/>
      <c r="AGY122" s="3"/>
      <c r="AGZ122" s="3"/>
      <c r="AHA122" s="3"/>
      <c r="AHB122" s="3"/>
      <c r="AHC122" s="3"/>
      <c r="AHD122" s="3"/>
      <c r="AHE122" s="3"/>
      <c r="AHF122" s="3"/>
      <c r="AHG122" s="3"/>
      <c r="AHH122" s="3"/>
      <c r="AHI122" s="3"/>
      <c r="AHJ122" s="3"/>
      <c r="AHK122" s="3"/>
      <c r="AHL122" s="3"/>
      <c r="AHM122" s="3"/>
      <c r="AHN122" s="3"/>
      <c r="AHO122" s="3"/>
      <c r="AHP122" s="3"/>
      <c r="AHQ122" s="3"/>
      <c r="AHR122" s="3"/>
      <c r="AHS122" s="3"/>
      <c r="AHT122" s="3"/>
      <c r="AHU122" s="3"/>
      <c r="AHV122" s="3"/>
      <c r="AHW122" s="3"/>
      <c r="AHX122" s="3"/>
      <c r="AHY122" s="3"/>
      <c r="AHZ122" s="3"/>
      <c r="AIA122" s="3"/>
      <c r="AIB122" s="3"/>
      <c r="AIC122" s="3"/>
      <c r="AID122" s="3"/>
      <c r="AIE122" s="3"/>
      <c r="AIF122" s="3"/>
      <c r="AIG122" s="3"/>
      <c r="AIH122" s="3"/>
      <c r="AII122" s="3"/>
      <c r="AIJ122" s="3"/>
      <c r="AIK122" s="3"/>
      <c r="AIL122" s="3"/>
      <c r="AIM122" s="3"/>
      <c r="AIN122" s="3"/>
      <c r="AIO122" s="3"/>
      <c r="AIP122" s="3"/>
      <c r="AIQ122" s="3"/>
      <c r="AIR122" s="3"/>
      <c r="AIS122" s="3"/>
      <c r="AIT122" s="3"/>
      <c r="AIU122" s="3"/>
      <c r="AIV122" s="3"/>
      <c r="AIW122" s="3"/>
      <c r="AIX122" s="3"/>
      <c r="AIY122" s="3"/>
      <c r="AIZ122" s="3"/>
      <c r="AJA122" s="3"/>
      <c r="AJB122" s="3"/>
      <c r="AJC122" s="3"/>
      <c r="AJD122" s="3"/>
      <c r="AJE122" s="3"/>
      <c r="AJF122" s="3"/>
      <c r="AJG122" s="3"/>
      <c r="AJH122" s="3"/>
      <c r="AJI122" s="3"/>
      <c r="AJJ122" s="3"/>
      <c r="AJK122" s="3"/>
      <c r="AJL122" s="3"/>
      <c r="AJM122" s="3"/>
      <c r="AJN122" s="3"/>
      <c r="AJO122" s="3"/>
      <c r="AJP122" s="3"/>
      <c r="AJQ122" s="3"/>
      <c r="AJR122" s="3"/>
      <c r="AJS122" s="3"/>
      <c r="AJT122" s="3"/>
      <c r="AJU122" s="3"/>
      <c r="AJV122" s="3"/>
      <c r="AJW122" s="3"/>
      <c r="AJX122" s="3"/>
      <c r="AJY122" s="3"/>
      <c r="AJZ122" s="3"/>
      <c r="AKA122" s="3"/>
      <c r="AKB122" s="3"/>
      <c r="AKC122" s="3"/>
      <c r="AKD122" s="3"/>
      <c r="AKE122" s="3"/>
      <c r="AKF122" s="3"/>
      <c r="AKG122" s="3"/>
      <c r="AKH122" s="3"/>
      <c r="AKI122" s="3"/>
      <c r="AKJ122" s="3"/>
      <c r="AKK122" s="3"/>
      <c r="AKL122" s="3"/>
      <c r="AKM122" s="3"/>
      <c r="AKN122" s="3"/>
      <c r="AKO122" s="3"/>
      <c r="AKP122" s="3"/>
      <c r="AKQ122" s="3"/>
      <c r="AKR122" s="3"/>
      <c r="AKS122" s="3"/>
      <c r="AKT122" s="3"/>
      <c r="AKU122" s="3"/>
      <c r="AKV122" s="3"/>
      <c r="AKW122" s="3"/>
      <c r="AKX122" s="3"/>
      <c r="AKY122" s="3"/>
      <c r="AKZ122" s="3"/>
      <c r="ALA122" s="3"/>
      <c r="ALB122" s="3"/>
      <c r="ALC122" s="3"/>
      <c r="ALD122" s="3"/>
      <c r="ALE122" s="3"/>
      <c r="ALF122" s="3"/>
      <c r="ALG122" s="3"/>
      <c r="ALH122" s="3"/>
      <c r="ALI122" s="3"/>
      <c r="ALJ122" s="3"/>
      <c r="ALK122" s="3"/>
      <c r="ALL122" s="3"/>
      <c r="ALM122" s="3"/>
      <c r="ALN122" s="3"/>
      <c r="ALO122" s="3"/>
      <c r="ALP122" s="3"/>
      <c r="ALQ122" s="3"/>
      <c r="ALR122" s="3"/>
      <c r="ALS122" s="3"/>
      <c r="ALT122" s="3"/>
      <c r="ALU122" s="3"/>
      <c r="ALV122" s="3"/>
      <c r="ALW122" s="3"/>
      <c r="ALX122" s="3"/>
      <c r="ALY122" s="3"/>
      <c r="ALZ122" s="3"/>
      <c r="AMA122" s="3"/>
      <c r="AMB122" s="3"/>
      <c r="AMC122" s="3"/>
      <c r="AMD122" s="3"/>
      <c r="AME122" s="3"/>
    </row>
    <row r="123" customFormat="false" ht="27.75" hidden="false" customHeight="true" outlineLevel="0" collapsed="false">
      <c r="A123" s="229" t="s">
        <v>316</v>
      </c>
      <c r="B123" s="229"/>
      <c r="C123" s="229"/>
      <c r="D123" s="199" t="n">
        <f aca="false">SUM(D119:D122)</f>
        <v>0</v>
      </c>
      <c r="E123" s="199" t="n">
        <f aca="false">SUM(E119:E122)</f>
        <v>0</v>
      </c>
      <c r="F123" s="199" t="n">
        <f aca="false">SUM(F119:F122)</f>
        <v>0</v>
      </c>
      <c r="G123" s="199" t="n">
        <f aca="false">SUM(G119:G122)</f>
        <v>0</v>
      </c>
      <c r="H123" s="199" t="n">
        <f aca="false">SUM(H119:H122)</f>
        <v>0</v>
      </c>
      <c r="I123" s="199" t="n">
        <f aca="false">SUM(I119:I122)</f>
        <v>0</v>
      </c>
      <c r="J123" s="199" t="n">
        <f aca="false">SUM(J119:J122)</f>
        <v>0</v>
      </c>
      <c r="K123" s="199" t="n">
        <f aca="false">SUM(K119:K122)</f>
        <v>0</v>
      </c>
      <c r="L123" s="230" t="n">
        <f aca="false">SUM(L119:L122)</f>
        <v>0</v>
      </c>
      <c r="M123" s="230" t="n">
        <f aca="false">SUM(M119:M122)</f>
        <v>0</v>
      </c>
      <c r="N123" s="199" t="n">
        <f aca="false">SUM(N119:N122)</f>
        <v>0</v>
      </c>
      <c r="O123" s="230" t="n">
        <f aca="false">SUM(O119:O122)</f>
        <v>0</v>
      </c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/>
      <c r="SW123" s="3"/>
      <c r="SX123" s="3"/>
      <c r="SY123" s="3"/>
      <c r="SZ123" s="3"/>
      <c r="TA123" s="3"/>
      <c r="TB123" s="3"/>
      <c r="TC123" s="3"/>
      <c r="TD123" s="3"/>
      <c r="TE123" s="3"/>
      <c r="TF123" s="3"/>
      <c r="TG123" s="3"/>
      <c r="TH123" s="3"/>
      <c r="TI123" s="3"/>
      <c r="TJ123" s="3"/>
      <c r="TK123" s="3"/>
      <c r="TL123" s="3"/>
      <c r="TM123" s="3"/>
      <c r="TN123" s="3"/>
      <c r="TO123" s="3"/>
      <c r="TP123" s="3"/>
      <c r="TQ123" s="3"/>
      <c r="TR123" s="3"/>
      <c r="TS123" s="3"/>
      <c r="TT123" s="3"/>
      <c r="TU123" s="3"/>
      <c r="TV123" s="3"/>
      <c r="TW123" s="3"/>
      <c r="TX123" s="3"/>
      <c r="TY123" s="3"/>
      <c r="TZ123" s="3"/>
      <c r="UA123" s="3"/>
      <c r="UB123" s="3"/>
      <c r="UC123" s="3"/>
      <c r="UD123" s="3"/>
      <c r="UE123" s="3"/>
      <c r="UF123" s="3"/>
      <c r="UG123" s="3"/>
      <c r="UH123" s="3"/>
      <c r="UI123" s="3"/>
      <c r="UJ123" s="3"/>
      <c r="UK123" s="3"/>
      <c r="UL123" s="3"/>
      <c r="UM123" s="3"/>
      <c r="UN123" s="3"/>
      <c r="UO123" s="3"/>
      <c r="UP123" s="3"/>
      <c r="UQ123" s="3"/>
      <c r="UR123" s="3"/>
      <c r="US123" s="3"/>
      <c r="UT123" s="3"/>
      <c r="UU123" s="3"/>
      <c r="UV123" s="3"/>
      <c r="UW123" s="3"/>
      <c r="UX123" s="3"/>
      <c r="UY123" s="3"/>
      <c r="UZ123" s="3"/>
      <c r="VA123" s="3"/>
      <c r="VB123" s="3"/>
      <c r="VC123" s="3"/>
      <c r="VD123" s="3"/>
      <c r="VE123" s="3"/>
      <c r="VF123" s="3"/>
      <c r="VG123" s="3"/>
      <c r="VH123" s="3"/>
      <c r="VI123" s="3"/>
      <c r="VJ123" s="3"/>
      <c r="VK123" s="3"/>
      <c r="VL123" s="3"/>
      <c r="VM123" s="3"/>
      <c r="VN123" s="3"/>
      <c r="VO123" s="3"/>
      <c r="VP123" s="3"/>
      <c r="VQ123" s="3"/>
      <c r="VR123" s="3"/>
      <c r="VS123" s="3"/>
      <c r="VT123" s="3"/>
      <c r="VU123" s="3"/>
      <c r="VV123" s="3"/>
      <c r="VW123" s="3"/>
      <c r="VX123" s="3"/>
      <c r="VY123" s="3"/>
      <c r="VZ123" s="3"/>
      <c r="WA123" s="3"/>
      <c r="WB123" s="3"/>
      <c r="WC123" s="3"/>
      <c r="WD123" s="3"/>
      <c r="WE123" s="3"/>
      <c r="WF123" s="3"/>
      <c r="WG123" s="3"/>
      <c r="WH123" s="3"/>
      <c r="WI123" s="3"/>
      <c r="WJ123" s="3"/>
      <c r="WK123" s="3"/>
      <c r="WL123" s="3"/>
      <c r="WM123" s="3"/>
      <c r="WN123" s="3"/>
      <c r="WO123" s="3"/>
      <c r="WP123" s="3"/>
      <c r="WQ123" s="3"/>
      <c r="WR123" s="3"/>
      <c r="WS123" s="3"/>
      <c r="WT123" s="3"/>
      <c r="WU123" s="3"/>
      <c r="WV123" s="3"/>
      <c r="WW123" s="3"/>
      <c r="WX123" s="3"/>
      <c r="WY123" s="3"/>
      <c r="WZ123" s="3"/>
      <c r="XA123" s="3"/>
      <c r="XB123" s="3"/>
      <c r="XC123" s="3"/>
      <c r="XD123" s="3"/>
      <c r="XE123" s="3"/>
      <c r="XF123" s="3"/>
      <c r="XG123" s="3"/>
      <c r="XH123" s="3"/>
      <c r="XI123" s="3"/>
      <c r="XJ123" s="3"/>
      <c r="XK123" s="3"/>
      <c r="XL123" s="3"/>
      <c r="XM123" s="3"/>
      <c r="XN123" s="3"/>
      <c r="XO123" s="3"/>
      <c r="XP123" s="3"/>
      <c r="XQ123" s="3"/>
      <c r="XR123" s="3"/>
      <c r="XS123" s="3"/>
      <c r="XT123" s="3"/>
      <c r="XU123" s="3"/>
      <c r="XV123" s="3"/>
      <c r="XW123" s="3"/>
      <c r="XX123" s="3"/>
      <c r="XY123" s="3"/>
      <c r="XZ123" s="3"/>
      <c r="YA123" s="3"/>
      <c r="YB123" s="3"/>
      <c r="YC123" s="3"/>
      <c r="YD123" s="3"/>
      <c r="YE123" s="3"/>
      <c r="YF123" s="3"/>
      <c r="YG123" s="3"/>
      <c r="YH123" s="3"/>
      <c r="YI123" s="3"/>
      <c r="YJ123" s="3"/>
      <c r="YK123" s="3"/>
      <c r="YL123" s="3"/>
      <c r="YM123" s="3"/>
      <c r="YN123" s="3"/>
      <c r="YO123" s="3"/>
      <c r="YP123" s="3"/>
      <c r="YQ123" s="3"/>
      <c r="YR123" s="3"/>
      <c r="YS123" s="3"/>
      <c r="YT123" s="3"/>
      <c r="YU123" s="3"/>
      <c r="YV123" s="3"/>
      <c r="YW123" s="3"/>
      <c r="YX123" s="3"/>
      <c r="YY123" s="3"/>
      <c r="YZ123" s="3"/>
      <c r="ZA123" s="3"/>
      <c r="ZB123" s="3"/>
      <c r="ZC123" s="3"/>
      <c r="ZD123" s="3"/>
      <c r="ZE123" s="3"/>
      <c r="ZF123" s="3"/>
      <c r="ZG123" s="3"/>
      <c r="ZH123" s="3"/>
      <c r="ZI123" s="3"/>
      <c r="ZJ123" s="3"/>
      <c r="ZK123" s="3"/>
      <c r="ZL123" s="3"/>
      <c r="ZM123" s="3"/>
      <c r="ZN123" s="3"/>
      <c r="ZO123" s="3"/>
      <c r="ZP123" s="3"/>
      <c r="ZQ123" s="3"/>
      <c r="ZR123" s="3"/>
      <c r="ZS123" s="3"/>
      <c r="ZT123" s="3"/>
      <c r="ZU123" s="3"/>
      <c r="ZV123" s="3"/>
      <c r="ZW123" s="3"/>
      <c r="ZX123" s="3"/>
      <c r="ZY123" s="3"/>
      <c r="ZZ123" s="3"/>
      <c r="AAA123" s="3"/>
      <c r="AAB123" s="3"/>
      <c r="AAC123" s="3"/>
      <c r="AAD123" s="3"/>
      <c r="AAE123" s="3"/>
      <c r="AAF123" s="3"/>
      <c r="AAG123" s="3"/>
      <c r="AAH123" s="3"/>
      <c r="AAI123" s="3"/>
      <c r="AAJ123" s="3"/>
      <c r="AAK123" s="3"/>
      <c r="AAL123" s="3"/>
      <c r="AAM123" s="3"/>
      <c r="AAN123" s="3"/>
      <c r="AAO123" s="3"/>
      <c r="AAP123" s="3"/>
      <c r="AAQ123" s="3"/>
      <c r="AAR123" s="3"/>
      <c r="AAS123" s="3"/>
      <c r="AAT123" s="3"/>
      <c r="AAU123" s="3"/>
      <c r="AAV123" s="3"/>
      <c r="AAW123" s="3"/>
      <c r="AAX123" s="3"/>
      <c r="AAY123" s="3"/>
      <c r="AAZ123" s="3"/>
      <c r="ABA123" s="3"/>
      <c r="ABB123" s="3"/>
      <c r="ABC123" s="3"/>
      <c r="ABD123" s="3"/>
      <c r="ABE123" s="3"/>
      <c r="ABF123" s="3"/>
      <c r="ABG123" s="3"/>
      <c r="ABH123" s="3"/>
      <c r="ABI123" s="3"/>
      <c r="ABJ123" s="3"/>
      <c r="ABK123" s="3"/>
      <c r="ABL123" s="3"/>
      <c r="ABM123" s="3"/>
      <c r="ABN123" s="3"/>
      <c r="ABO123" s="3"/>
      <c r="ABP123" s="3"/>
      <c r="ABQ123" s="3"/>
      <c r="ABR123" s="3"/>
      <c r="ABS123" s="3"/>
      <c r="ABT123" s="3"/>
      <c r="ABU123" s="3"/>
      <c r="ABV123" s="3"/>
      <c r="ABW123" s="3"/>
      <c r="ABX123" s="3"/>
      <c r="ABY123" s="3"/>
      <c r="ABZ123" s="3"/>
      <c r="ACA123" s="3"/>
      <c r="ACB123" s="3"/>
      <c r="ACC123" s="3"/>
      <c r="ACD123" s="3"/>
      <c r="ACE123" s="3"/>
      <c r="ACF123" s="3"/>
      <c r="ACG123" s="3"/>
      <c r="ACH123" s="3"/>
      <c r="ACI123" s="3"/>
      <c r="ACJ123" s="3"/>
      <c r="ACK123" s="3"/>
      <c r="ACL123" s="3"/>
      <c r="ACM123" s="3"/>
      <c r="ACN123" s="3"/>
      <c r="ACO123" s="3"/>
      <c r="ACP123" s="3"/>
      <c r="ACQ123" s="3"/>
      <c r="ACR123" s="3"/>
      <c r="ACS123" s="3"/>
      <c r="ACT123" s="3"/>
      <c r="ACU123" s="3"/>
      <c r="ACV123" s="3"/>
      <c r="ACW123" s="3"/>
      <c r="ACX123" s="3"/>
      <c r="ACY123" s="3"/>
      <c r="ACZ123" s="3"/>
      <c r="ADA123" s="3"/>
      <c r="ADB123" s="3"/>
      <c r="ADC123" s="3"/>
      <c r="ADD123" s="3"/>
      <c r="ADE123" s="3"/>
      <c r="ADF123" s="3"/>
      <c r="ADG123" s="3"/>
      <c r="ADH123" s="3"/>
      <c r="ADI123" s="3"/>
      <c r="ADJ123" s="3"/>
      <c r="ADK123" s="3"/>
      <c r="ADL123" s="3"/>
      <c r="ADM123" s="3"/>
      <c r="ADN123" s="3"/>
      <c r="ADO123" s="3"/>
      <c r="ADP123" s="3"/>
      <c r="ADQ123" s="3"/>
      <c r="ADR123" s="3"/>
      <c r="ADS123" s="3"/>
      <c r="ADT123" s="3"/>
      <c r="ADU123" s="3"/>
      <c r="ADV123" s="3"/>
      <c r="ADW123" s="3"/>
      <c r="ADX123" s="3"/>
      <c r="ADY123" s="3"/>
      <c r="ADZ123" s="3"/>
      <c r="AEA123" s="3"/>
      <c r="AEB123" s="3"/>
      <c r="AEC123" s="3"/>
      <c r="AED123" s="3"/>
      <c r="AEE123" s="3"/>
      <c r="AEF123" s="3"/>
      <c r="AEG123" s="3"/>
      <c r="AEH123" s="3"/>
      <c r="AEI123" s="3"/>
      <c r="AEJ123" s="3"/>
      <c r="AEK123" s="3"/>
      <c r="AEL123" s="3"/>
      <c r="AEM123" s="3"/>
      <c r="AEN123" s="3"/>
      <c r="AEO123" s="3"/>
      <c r="AEP123" s="3"/>
      <c r="AEQ123" s="3"/>
      <c r="AER123" s="3"/>
      <c r="AES123" s="3"/>
      <c r="AET123" s="3"/>
      <c r="AEU123" s="3"/>
      <c r="AEV123" s="3"/>
      <c r="AEW123" s="3"/>
      <c r="AEX123" s="3"/>
      <c r="AEY123" s="3"/>
      <c r="AEZ123" s="3"/>
      <c r="AFA123" s="3"/>
      <c r="AFB123" s="3"/>
      <c r="AFC123" s="3"/>
      <c r="AFD123" s="3"/>
      <c r="AFE123" s="3"/>
      <c r="AFF123" s="3"/>
      <c r="AFG123" s="3"/>
      <c r="AFH123" s="3"/>
      <c r="AFI123" s="3"/>
      <c r="AFJ123" s="3"/>
      <c r="AFK123" s="3"/>
      <c r="AFL123" s="3"/>
      <c r="AFM123" s="3"/>
      <c r="AFN123" s="3"/>
      <c r="AFO123" s="3"/>
      <c r="AFP123" s="3"/>
      <c r="AFQ123" s="3"/>
      <c r="AFR123" s="3"/>
      <c r="AFS123" s="3"/>
      <c r="AFT123" s="3"/>
      <c r="AFU123" s="3"/>
      <c r="AFV123" s="3"/>
      <c r="AFW123" s="3"/>
      <c r="AFX123" s="3"/>
      <c r="AFY123" s="3"/>
      <c r="AFZ123" s="3"/>
      <c r="AGA123" s="3"/>
      <c r="AGB123" s="3"/>
      <c r="AGC123" s="3"/>
      <c r="AGD123" s="3"/>
      <c r="AGE123" s="3"/>
      <c r="AGF123" s="3"/>
      <c r="AGG123" s="3"/>
      <c r="AGH123" s="3"/>
      <c r="AGI123" s="3"/>
      <c r="AGJ123" s="3"/>
      <c r="AGK123" s="3"/>
      <c r="AGL123" s="3"/>
      <c r="AGM123" s="3"/>
      <c r="AGN123" s="3"/>
      <c r="AGO123" s="3"/>
      <c r="AGP123" s="3"/>
      <c r="AGQ123" s="3"/>
      <c r="AGR123" s="3"/>
      <c r="AGS123" s="3"/>
      <c r="AGT123" s="3"/>
      <c r="AGU123" s="3"/>
      <c r="AGV123" s="3"/>
      <c r="AGW123" s="3"/>
      <c r="AGX123" s="3"/>
      <c r="AGY123" s="3"/>
      <c r="AGZ123" s="3"/>
      <c r="AHA123" s="3"/>
      <c r="AHB123" s="3"/>
      <c r="AHC123" s="3"/>
      <c r="AHD123" s="3"/>
      <c r="AHE123" s="3"/>
      <c r="AHF123" s="3"/>
      <c r="AHG123" s="3"/>
      <c r="AHH123" s="3"/>
      <c r="AHI123" s="3"/>
      <c r="AHJ123" s="3"/>
      <c r="AHK123" s="3"/>
      <c r="AHL123" s="3"/>
      <c r="AHM123" s="3"/>
      <c r="AHN123" s="3"/>
      <c r="AHO123" s="3"/>
      <c r="AHP123" s="3"/>
      <c r="AHQ123" s="3"/>
      <c r="AHR123" s="3"/>
      <c r="AHS123" s="3"/>
      <c r="AHT123" s="3"/>
      <c r="AHU123" s="3"/>
      <c r="AHV123" s="3"/>
      <c r="AHW123" s="3"/>
      <c r="AHX123" s="3"/>
      <c r="AHY123" s="3"/>
      <c r="AHZ123" s="3"/>
      <c r="AIA123" s="3"/>
      <c r="AIB123" s="3"/>
      <c r="AIC123" s="3"/>
      <c r="AID123" s="3"/>
      <c r="AIE123" s="3"/>
      <c r="AIF123" s="3"/>
      <c r="AIG123" s="3"/>
      <c r="AIH123" s="3"/>
      <c r="AII123" s="3"/>
      <c r="AIJ123" s="3"/>
      <c r="AIK123" s="3"/>
      <c r="AIL123" s="3"/>
      <c r="AIM123" s="3"/>
      <c r="AIN123" s="3"/>
      <c r="AIO123" s="3"/>
      <c r="AIP123" s="3"/>
      <c r="AIQ123" s="3"/>
      <c r="AIR123" s="3"/>
      <c r="AIS123" s="3"/>
      <c r="AIT123" s="3"/>
      <c r="AIU123" s="3"/>
      <c r="AIV123" s="3"/>
      <c r="AIW123" s="3"/>
      <c r="AIX123" s="3"/>
      <c r="AIY123" s="3"/>
      <c r="AIZ123" s="3"/>
      <c r="AJA123" s="3"/>
      <c r="AJB123" s="3"/>
      <c r="AJC123" s="3"/>
      <c r="AJD123" s="3"/>
      <c r="AJE123" s="3"/>
      <c r="AJF123" s="3"/>
      <c r="AJG123" s="3"/>
      <c r="AJH123" s="3"/>
      <c r="AJI123" s="3"/>
      <c r="AJJ123" s="3"/>
      <c r="AJK123" s="3"/>
      <c r="AJL123" s="3"/>
      <c r="AJM123" s="3"/>
      <c r="AJN123" s="3"/>
      <c r="AJO123" s="3"/>
      <c r="AJP123" s="3"/>
      <c r="AJQ123" s="3"/>
      <c r="AJR123" s="3"/>
      <c r="AJS123" s="3"/>
      <c r="AJT123" s="3"/>
      <c r="AJU123" s="3"/>
      <c r="AJV123" s="3"/>
      <c r="AJW123" s="3"/>
      <c r="AJX123" s="3"/>
      <c r="AJY123" s="3"/>
      <c r="AJZ123" s="3"/>
      <c r="AKA123" s="3"/>
      <c r="AKB123" s="3"/>
      <c r="AKC123" s="3"/>
      <c r="AKD123" s="3"/>
      <c r="AKE123" s="3"/>
      <c r="AKF123" s="3"/>
      <c r="AKG123" s="3"/>
      <c r="AKH123" s="3"/>
      <c r="AKI123" s="3"/>
      <c r="AKJ123" s="3"/>
      <c r="AKK123" s="3"/>
      <c r="AKL123" s="3"/>
      <c r="AKM123" s="3"/>
      <c r="AKN123" s="3"/>
      <c r="AKO123" s="3"/>
      <c r="AKP123" s="3"/>
      <c r="AKQ123" s="3"/>
      <c r="AKR123" s="3"/>
      <c r="AKS123" s="3"/>
      <c r="AKT123" s="3"/>
      <c r="AKU123" s="3"/>
      <c r="AKV123" s="3"/>
      <c r="AKW123" s="3"/>
      <c r="AKX123" s="3"/>
      <c r="AKY123" s="3"/>
      <c r="AKZ123" s="3"/>
      <c r="ALA123" s="3"/>
      <c r="ALB123" s="3"/>
      <c r="ALC123" s="3"/>
      <c r="ALD123" s="3"/>
      <c r="ALE123" s="3"/>
      <c r="ALF123" s="3"/>
      <c r="ALG123" s="3"/>
      <c r="ALH123" s="3"/>
      <c r="ALI123" s="3"/>
      <c r="ALJ123" s="3"/>
      <c r="ALK123" s="3"/>
      <c r="ALL123" s="3"/>
      <c r="ALM123" s="3"/>
      <c r="ALN123" s="3"/>
      <c r="ALO123" s="3"/>
      <c r="ALP123" s="3"/>
      <c r="ALQ123" s="3"/>
      <c r="ALR123" s="3"/>
      <c r="ALS123" s="3"/>
      <c r="ALT123" s="3"/>
      <c r="ALU123" s="3"/>
      <c r="ALV123" s="3"/>
      <c r="ALW123" s="3"/>
      <c r="ALX123" s="3"/>
      <c r="ALY123" s="3"/>
      <c r="ALZ123" s="3"/>
      <c r="AMA123" s="3"/>
      <c r="AMB123" s="3"/>
      <c r="AMC123" s="3"/>
      <c r="AMD123" s="3"/>
      <c r="AME123" s="3"/>
    </row>
    <row r="124" customFormat="false" ht="27.75" hidden="false" customHeight="true" outlineLevel="0" collapsed="false">
      <c r="A124" s="229" t="s">
        <v>317</v>
      </c>
      <c r="B124" s="229"/>
      <c r="C124" s="229"/>
      <c r="D124" s="161" t="n">
        <v>1</v>
      </c>
      <c r="E124" s="161" t="n">
        <v>2</v>
      </c>
      <c r="F124" s="161" t="n">
        <v>2</v>
      </c>
      <c r="G124" s="161" t="n">
        <v>2</v>
      </c>
      <c r="H124" s="161" t="n">
        <v>1</v>
      </c>
      <c r="I124" s="161" t="n">
        <v>1</v>
      </c>
      <c r="J124" s="161" t="n">
        <v>1</v>
      </c>
      <c r="K124" s="161" t="n">
        <v>1</v>
      </c>
      <c r="L124" s="161" t="n">
        <v>1</v>
      </c>
      <c r="M124" s="231" t="n">
        <v>1</v>
      </c>
      <c r="N124" s="231" t="n">
        <v>1</v>
      </c>
      <c r="O124" s="231" t="n">
        <v>1</v>
      </c>
      <c r="AMF124" s="2"/>
    </row>
    <row r="125" customFormat="false" ht="25.5" hidden="false" customHeight="true" outlineLevel="0" collapsed="false">
      <c r="A125" s="232" t="s">
        <v>318</v>
      </c>
      <c r="B125" s="232"/>
      <c r="C125" s="232"/>
      <c r="D125" s="233" t="n">
        <f aca="false">ROUND(SUMPRODUCT(D123:G123,D124:G124),2)</f>
        <v>0</v>
      </c>
      <c r="E125" s="233"/>
      <c r="F125" s="233"/>
      <c r="G125" s="233"/>
      <c r="H125" s="233" t="n">
        <f aca="false">ROUND(SUMPRODUCT(H123:K123,H124:K124),2)</f>
        <v>0</v>
      </c>
      <c r="I125" s="233"/>
      <c r="J125" s="233"/>
      <c r="K125" s="233"/>
      <c r="L125" s="233" t="n">
        <f aca="false">ROUND(SUMPRODUCT(L123:O123,L124:O124),2)</f>
        <v>0</v>
      </c>
      <c r="M125" s="233"/>
      <c r="N125" s="233"/>
      <c r="O125" s="233"/>
      <c r="AMF125" s="2"/>
    </row>
    <row r="126" customFormat="false" ht="30.75" hidden="false" customHeight="true" outlineLevel="0" collapsed="false">
      <c r="A126" s="232"/>
      <c r="B126" s="232"/>
      <c r="C126" s="232"/>
      <c r="D126" s="234" t="n">
        <f aca="false">SUM(D125:O125)</f>
        <v>0</v>
      </c>
      <c r="E126" s="234"/>
      <c r="F126" s="234"/>
      <c r="G126" s="234"/>
      <c r="H126" s="234"/>
      <c r="I126" s="234"/>
      <c r="J126" s="234"/>
      <c r="K126" s="234"/>
      <c r="L126" s="234"/>
      <c r="M126" s="234"/>
      <c r="N126" s="234"/>
      <c r="O126" s="234"/>
      <c r="AMF126" s="2"/>
    </row>
    <row r="127" customFormat="false" ht="16.5" hidden="false" customHeight="true" outlineLevel="0" collapsed="false">
      <c r="A127" s="235"/>
      <c r="AMF127" s="2"/>
    </row>
    <row r="128" customFormat="false" ht="54" hidden="false" customHeight="true" outlineLevel="0" collapsed="false">
      <c r="A128" s="235"/>
      <c r="I128" s="142"/>
      <c r="J128" s="142"/>
      <c r="K128" s="142"/>
      <c r="L128" s="142"/>
      <c r="M128" s="142"/>
      <c r="N128" s="142"/>
      <c r="O128" s="142"/>
      <c r="AMF128" s="2"/>
    </row>
    <row r="129" s="3" customFormat="true" ht="16.5" hidden="false" customHeight="true" outlineLevel="0" collapsed="false">
      <c r="A129" s="235"/>
      <c r="B129" s="142"/>
      <c r="C129" s="142"/>
      <c r="D129" s="142"/>
      <c r="E129" s="142"/>
      <c r="F129" s="142"/>
      <c r="G129" s="142"/>
      <c r="H129" s="142"/>
      <c r="I129" s="143"/>
      <c r="J129" s="143"/>
      <c r="K129" s="143"/>
      <c r="L129" s="14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  <c r="ALM129" s="2"/>
      <c r="ALN129" s="2"/>
      <c r="ALO129" s="2"/>
      <c r="ALP129" s="2"/>
      <c r="ALQ129" s="2"/>
      <c r="ALR129" s="2"/>
      <c r="ALS129" s="2"/>
      <c r="ALT129" s="2"/>
      <c r="ALU129" s="2"/>
      <c r="ALV129" s="2"/>
      <c r="ALW129" s="2"/>
      <c r="ALX129" s="2"/>
      <c r="ALY129" s="2"/>
      <c r="ALZ129" s="2"/>
      <c r="AMA129" s="2"/>
      <c r="AMB129" s="2"/>
      <c r="AMC129" s="2"/>
      <c r="AMD129" s="2"/>
      <c r="AME129" s="2"/>
      <c r="AMF129" s="2"/>
    </row>
    <row r="130" s="3" customFormat="true" ht="16.5" hidden="false" customHeight="true" outlineLevel="0" collapsed="false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  <c r="ADC130" s="2"/>
      <c r="ADD130" s="2"/>
      <c r="ADE130" s="2"/>
      <c r="ADF130" s="2"/>
      <c r="ADG130" s="2"/>
      <c r="ADH130" s="2"/>
      <c r="ADI130" s="2"/>
      <c r="ADJ130" s="2"/>
      <c r="ADK130" s="2"/>
      <c r="ADL130" s="2"/>
      <c r="ADM130" s="2"/>
      <c r="ADN130" s="2"/>
      <c r="ADO130" s="2"/>
      <c r="ADP130" s="2"/>
      <c r="ADQ130" s="2"/>
      <c r="ADR130" s="2"/>
      <c r="ADS130" s="2"/>
      <c r="ADT130" s="2"/>
      <c r="ADU130" s="2"/>
      <c r="ADV130" s="2"/>
      <c r="ADW130" s="2"/>
      <c r="ADX130" s="2"/>
      <c r="ADY130" s="2"/>
      <c r="ADZ130" s="2"/>
      <c r="AEA130" s="2"/>
      <c r="AEB130" s="2"/>
      <c r="AEC130" s="2"/>
      <c r="AED130" s="2"/>
      <c r="AEE130" s="2"/>
      <c r="AEF130" s="2"/>
      <c r="AEG130" s="2"/>
      <c r="AEH130" s="2"/>
      <c r="AEI130" s="2"/>
      <c r="AEJ130" s="2"/>
      <c r="AEK130" s="2"/>
      <c r="AEL130" s="2"/>
      <c r="AEM130" s="2"/>
      <c r="AEN130" s="2"/>
      <c r="AEO130" s="2"/>
      <c r="AEP130" s="2"/>
      <c r="AEQ130" s="2"/>
      <c r="AER130" s="2"/>
      <c r="AES130" s="2"/>
      <c r="AET130" s="2"/>
      <c r="AEU130" s="2"/>
      <c r="AEV130" s="2"/>
      <c r="AEW130" s="2"/>
      <c r="AEX130" s="2"/>
      <c r="AEY130" s="2"/>
      <c r="AEZ130" s="2"/>
      <c r="AFA130" s="2"/>
      <c r="AFB130" s="2"/>
      <c r="AFC130" s="2"/>
      <c r="AFD130" s="2"/>
      <c r="AFE130" s="2"/>
      <c r="AFF130" s="2"/>
      <c r="AFG130" s="2"/>
      <c r="AFH130" s="2"/>
      <c r="AFI130" s="2"/>
      <c r="AFJ130" s="2"/>
      <c r="AFK130" s="2"/>
      <c r="AFL130" s="2"/>
      <c r="AFM130" s="2"/>
      <c r="AFN130" s="2"/>
      <c r="AFO130" s="2"/>
      <c r="AFP130" s="2"/>
      <c r="AFQ130" s="2"/>
      <c r="AFR130" s="2"/>
      <c r="AFS130" s="2"/>
      <c r="AFT130" s="2"/>
      <c r="AFU130" s="2"/>
      <c r="AFV130" s="2"/>
      <c r="AFW130" s="2"/>
      <c r="AFX130" s="2"/>
      <c r="AFY130" s="2"/>
      <c r="AFZ130" s="2"/>
      <c r="AGA130" s="2"/>
      <c r="AGB130" s="2"/>
      <c r="AGC130" s="2"/>
      <c r="AGD130" s="2"/>
      <c r="AGE130" s="2"/>
      <c r="AGF130" s="2"/>
      <c r="AGG130" s="2"/>
      <c r="AGH130" s="2"/>
      <c r="AGI130" s="2"/>
      <c r="AGJ130" s="2"/>
      <c r="AGK130" s="2"/>
      <c r="AGL130" s="2"/>
      <c r="AGM130" s="2"/>
      <c r="AGN130" s="2"/>
      <c r="AGO130" s="2"/>
      <c r="AGP130" s="2"/>
      <c r="AGQ130" s="2"/>
      <c r="AGR130" s="2"/>
      <c r="AGS130" s="2"/>
      <c r="AGT130" s="2"/>
      <c r="AGU130" s="2"/>
      <c r="AGV130" s="2"/>
      <c r="AGW130" s="2"/>
      <c r="AGX130" s="2"/>
      <c r="AGY130" s="2"/>
      <c r="AGZ130" s="2"/>
      <c r="AHA130" s="2"/>
      <c r="AHB130" s="2"/>
      <c r="AHC130" s="2"/>
      <c r="AHD130" s="2"/>
      <c r="AHE130" s="2"/>
      <c r="AHF130" s="2"/>
      <c r="AHG130" s="2"/>
      <c r="AHH130" s="2"/>
      <c r="AHI130" s="2"/>
      <c r="AHJ130" s="2"/>
      <c r="AHK130" s="2"/>
      <c r="AHL130" s="2"/>
      <c r="AHM130" s="2"/>
      <c r="AHN130" s="2"/>
      <c r="AHO130" s="2"/>
      <c r="AHP130" s="2"/>
      <c r="AHQ130" s="2"/>
      <c r="AHR130" s="2"/>
      <c r="AHS130" s="2"/>
      <c r="AHT130" s="2"/>
      <c r="AHU130" s="2"/>
      <c r="AHV130" s="2"/>
      <c r="AHW130" s="2"/>
      <c r="AHX130" s="2"/>
      <c r="AHY130" s="2"/>
      <c r="AHZ130" s="2"/>
      <c r="AIA130" s="2"/>
      <c r="AIB130" s="2"/>
      <c r="AIC130" s="2"/>
      <c r="AID130" s="2"/>
      <c r="AIE130" s="2"/>
      <c r="AIF130" s="2"/>
      <c r="AIG130" s="2"/>
      <c r="AIH130" s="2"/>
      <c r="AII130" s="2"/>
      <c r="AIJ130" s="2"/>
      <c r="AIK130" s="2"/>
      <c r="AIL130" s="2"/>
      <c r="AIM130" s="2"/>
      <c r="AIN130" s="2"/>
      <c r="AIO130" s="2"/>
      <c r="AIP130" s="2"/>
      <c r="AIQ130" s="2"/>
      <c r="AIR130" s="2"/>
      <c r="AIS130" s="2"/>
      <c r="AIT130" s="2"/>
      <c r="AIU130" s="2"/>
      <c r="AIV130" s="2"/>
      <c r="AIW130" s="2"/>
      <c r="AIX130" s="2"/>
      <c r="AIY130" s="2"/>
      <c r="AIZ130" s="2"/>
      <c r="AJA130" s="2"/>
      <c r="AJB130" s="2"/>
      <c r="AJC130" s="2"/>
      <c r="AJD130" s="2"/>
      <c r="AJE130" s="2"/>
      <c r="AJF130" s="2"/>
      <c r="AJG130" s="2"/>
      <c r="AJH130" s="2"/>
      <c r="AJI130" s="2"/>
      <c r="AJJ130" s="2"/>
      <c r="AJK130" s="2"/>
      <c r="AJL130" s="2"/>
      <c r="AJM130" s="2"/>
      <c r="AJN130" s="2"/>
      <c r="AJO130" s="2"/>
      <c r="AJP130" s="2"/>
      <c r="AJQ130" s="2"/>
      <c r="AJR130" s="2"/>
      <c r="AJS130" s="2"/>
      <c r="AJT130" s="2"/>
      <c r="AJU130" s="2"/>
      <c r="AJV130" s="2"/>
      <c r="AJW130" s="2"/>
      <c r="AJX130" s="2"/>
      <c r="AJY130" s="2"/>
      <c r="AJZ130" s="2"/>
      <c r="AKA130" s="2"/>
      <c r="AKB130" s="2"/>
      <c r="AKC130" s="2"/>
      <c r="AKD130" s="2"/>
      <c r="AKE130" s="2"/>
      <c r="AKF130" s="2"/>
      <c r="AKG130" s="2"/>
      <c r="AKH130" s="2"/>
      <c r="AKI130" s="2"/>
      <c r="AKJ130" s="2"/>
      <c r="AKK130" s="2"/>
      <c r="AKL130" s="2"/>
      <c r="AKM130" s="2"/>
      <c r="AKN130" s="2"/>
      <c r="AKO130" s="2"/>
      <c r="AKP130" s="2"/>
      <c r="AKQ130" s="2"/>
      <c r="AKR130" s="2"/>
      <c r="AKS130" s="2"/>
      <c r="AKT130" s="2"/>
      <c r="AKU130" s="2"/>
      <c r="AKV130" s="2"/>
      <c r="AKW130" s="2"/>
      <c r="AKX130" s="2"/>
      <c r="AKY130" s="2"/>
      <c r="AKZ130" s="2"/>
      <c r="ALA130" s="2"/>
      <c r="ALB130" s="2"/>
      <c r="ALC130" s="2"/>
      <c r="ALD130" s="2"/>
      <c r="ALE130" s="2"/>
      <c r="ALF130" s="2"/>
      <c r="ALG130" s="2"/>
      <c r="ALH130" s="2"/>
      <c r="ALI130" s="2"/>
      <c r="ALJ130" s="2"/>
      <c r="ALK130" s="2"/>
      <c r="ALL130" s="2"/>
      <c r="ALM130" s="2"/>
      <c r="ALN130" s="2"/>
      <c r="ALO130" s="2"/>
      <c r="ALP130" s="2"/>
      <c r="ALQ130" s="2"/>
      <c r="ALR130" s="2"/>
      <c r="ALS130" s="2"/>
      <c r="ALT130" s="2"/>
      <c r="ALU130" s="2"/>
      <c r="ALV130" s="2"/>
      <c r="ALW130" s="2"/>
      <c r="ALX130" s="2"/>
      <c r="ALY130" s="2"/>
      <c r="ALZ130" s="2"/>
      <c r="AMA130" s="2"/>
      <c r="AMB130" s="2"/>
      <c r="AMC130" s="2"/>
      <c r="AMD130" s="2"/>
      <c r="AME130" s="2"/>
      <c r="AMF130" s="2"/>
    </row>
    <row r="131" s="3" customFormat="true" ht="16.5" hidden="false" customHeight="true" outlineLevel="0" collapsed="false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  <c r="ALM131" s="2"/>
      <c r="ALN131" s="2"/>
      <c r="ALO131" s="2"/>
      <c r="ALP131" s="2"/>
      <c r="ALQ131" s="2"/>
      <c r="ALR131" s="2"/>
      <c r="ALS131" s="2"/>
      <c r="ALT131" s="2"/>
      <c r="ALU131" s="2"/>
      <c r="ALV131" s="2"/>
      <c r="ALW131" s="2"/>
      <c r="ALX131" s="2"/>
      <c r="ALY131" s="2"/>
      <c r="ALZ131" s="2"/>
      <c r="AMA131" s="2"/>
      <c r="AMB131" s="2"/>
      <c r="AMC131" s="2"/>
      <c r="AMD131" s="2"/>
      <c r="AME131" s="2"/>
      <c r="AMF131" s="2"/>
    </row>
    <row r="132" s="3" customFormat="true" ht="20.25" hidden="false" customHeight="true" outlineLevel="0" collapsed="false">
      <c r="A132" s="236"/>
      <c r="B132" s="236"/>
      <c r="C132" s="236"/>
      <c r="D132" s="236"/>
      <c r="E132" s="236"/>
      <c r="F132" s="236"/>
      <c r="G132" s="236"/>
      <c r="H132" s="236"/>
      <c r="I132" s="236"/>
      <c r="J132" s="236"/>
      <c r="K132" s="143"/>
      <c r="L132" s="143"/>
      <c r="AMF132" s="2"/>
      <c r="AMG132" s="2"/>
      <c r="AMH132" s="2"/>
      <c r="AMI132" s="2"/>
      <c r="AMJ132" s="2"/>
    </row>
    <row r="133" s="3" customFormat="true" ht="16.5" hidden="false" customHeight="true" outlineLevel="0" collapsed="false">
      <c r="A133" s="237"/>
      <c r="B133" s="237"/>
      <c r="C133" s="237"/>
      <c r="D133" s="237"/>
      <c r="E133" s="237"/>
      <c r="F133" s="237"/>
      <c r="G133" s="237"/>
      <c r="H133" s="237"/>
      <c r="I133" s="237"/>
      <c r="J133" s="237"/>
      <c r="K133" s="143"/>
      <c r="L133" s="143"/>
    </row>
    <row r="134" customFormat="false" ht="16.5" hidden="false" customHeight="true" outlineLevel="0" collapsed="false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  <c r="QB134" s="3"/>
      <c r="QC134" s="3"/>
      <c r="QD134" s="3"/>
      <c r="QE134" s="3"/>
      <c r="QF134" s="3"/>
      <c r="QG134" s="3"/>
      <c r="QH134" s="3"/>
      <c r="QI134" s="3"/>
      <c r="QJ134" s="3"/>
      <c r="QK134" s="3"/>
      <c r="QL134" s="3"/>
      <c r="QM134" s="3"/>
      <c r="QN134" s="3"/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/>
      <c r="RB134" s="3"/>
      <c r="RC134" s="3"/>
      <c r="RD134" s="3"/>
      <c r="RE134" s="3"/>
      <c r="RF134" s="3"/>
      <c r="RG134" s="3"/>
      <c r="RH134" s="3"/>
      <c r="RI134" s="3"/>
      <c r="RJ134" s="3"/>
      <c r="RK134" s="3"/>
      <c r="RL134" s="3"/>
      <c r="RM134" s="3"/>
      <c r="RN134" s="3"/>
      <c r="RO134" s="3"/>
      <c r="RP134" s="3"/>
      <c r="RQ134" s="3"/>
      <c r="RR134" s="3"/>
      <c r="RS134" s="3"/>
      <c r="RT134" s="3"/>
      <c r="RU134" s="3"/>
      <c r="RV134" s="3"/>
      <c r="RW134" s="3"/>
      <c r="RX134" s="3"/>
      <c r="RY134" s="3"/>
      <c r="RZ134" s="3"/>
      <c r="SA134" s="3"/>
      <c r="SB134" s="3"/>
      <c r="SC134" s="3"/>
      <c r="SD134" s="3"/>
      <c r="SE134" s="3"/>
      <c r="SF134" s="3"/>
      <c r="SG134" s="3"/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/>
      <c r="SS134" s="3"/>
      <c r="ST134" s="3"/>
      <c r="SU134" s="3"/>
      <c r="SV134" s="3"/>
      <c r="SW134" s="3"/>
      <c r="SX134" s="3"/>
      <c r="SY134" s="3"/>
      <c r="SZ134" s="3"/>
      <c r="TA134" s="3"/>
      <c r="TB134" s="3"/>
      <c r="TC134" s="3"/>
      <c r="TD134" s="3"/>
      <c r="TE134" s="3"/>
      <c r="TF134" s="3"/>
      <c r="TG134" s="3"/>
      <c r="TH134" s="3"/>
      <c r="TI134" s="3"/>
      <c r="TJ134" s="3"/>
      <c r="TK134" s="3"/>
      <c r="TL134" s="3"/>
      <c r="TM134" s="3"/>
      <c r="TN134" s="3"/>
      <c r="TO134" s="3"/>
      <c r="TP134" s="3"/>
      <c r="TQ134" s="3"/>
      <c r="TR134" s="3"/>
      <c r="TS134" s="3"/>
      <c r="TT134" s="3"/>
      <c r="TU134" s="3"/>
      <c r="TV134" s="3"/>
      <c r="TW134" s="3"/>
      <c r="TX134" s="3"/>
      <c r="TY134" s="3"/>
      <c r="TZ134" s="3"/>
      <c r="UA134" s="3"/>
      <c r="UB134" s="3"/>
      <c r="UC134" s="3"/>
      <c r="UD134" s="3"/>
      <c r="UE134" s="3"/>
      <c r="UF134" s="3"/>
      <c r="UG134" s="3"/>
      <c r="UH134" s="3"/>
      <c r="UI134" s="3"/>
      <c r="UJ134" s="3"/>
      <c r="UK134" s="3"/>
      <c r="UL134" s="3"/>
      <c r="UM134" s="3"/>
      <c r="UN134" s="3"/>
      <c r="UO134" s="3"/>
      <c r="UP134" s="3"/>
      <c r="UQ134" s="3"/>
      <c r="UR134" s="3"/>
      <c r="US134" s="3"/>
      <c r="UT134" s="3"/>
      <c r="UU134" s="3"/>
      <c r="UV134" s="3"/>
      <c r="UW134" s="3"/>
      <c r="UX134" s="3"/>
      <c r="UY134" s="3"/>
      <c r="UZ134" s="3"/>
      <c r="VA134" s="3"/>
      <c r="VB134" s="3"/>
      <c r="VC134" s="3"/>
      <c r="VD134" s="3"/>
      <c r="VE134" s="3"/>
      <c r="VF134" s="3"/>
      <c r="VG134" s="3"/>
      <c r="VH134" s="3"/>
      <c r="VI134" s="3"/>
      <c r="VJ134" s="3"/>
      <c r="VK134" s="3"/>
      <c r="VL134" s="3"/>
      <c r="VM134" s="3"/>
      <c r="VN134" s="3"/>
      <c r="VO134" s="3"/>
      <c r="VP134" s="3"/>
      <c r="VQ134" s="3"/>
      <c r="VR134" s="3"/>
      <c r="VS134" s="3"/>
      <c r="VT134" s="3"/>
      <c r="VU134" s="3"/>
      <c r="VV134" s="3"/>
      <c r="VW134" s="3"/>
      <c r="VX134" s="3"/>
      <c r="VY134" s="3"/>
      <c r="VZ134" s="3"/>
      <c r="WA134" s="3"/>
      <c r="WB134" s="3"/>
      <c r="WC134" s="3"/>
      <c r="WD134" s="3"/>
      <c r="WE134" s="3"/>
      <c r="WF134" s="3"/>
      <c r="WG134" s="3"/>
      <c r="WH134" s="3"/>
      <c r="WI134" s="3"/>
      <c r="WJ134" s="3"/>
      <c r="WK134" s="3"/>
      <c r="WL134" s="3"/>
      <c r="WM134" s="3"/>
      <c r="WN134" s="3"/>
      <c r="WO134" s="3"/>
      <c r="WP134" s="3"/>
      <c r="WQ134" s="3"/>
      <c r="WR134" s="3"/>
      <c r="WS134" s="3"/>
      <c r="WT134" s="3"/>
      <c r="WU134" s="3"/>
      <c r="WV134" s="3"/>
      <c r="WW134" s="3"/>
      <c r="WX134" s="3"/>
      <c r="WY134" s="3"/>
      <c r="WZ134" s="3"/>
      <c r="XA134" s="3"/>
      <c r="XB134" s="3"/>
      <c r="XC134" s="3"/>
      <c r="XD134" s="3"/>
      <c r="XE134" s="3"/>
      <c r="XF134" s="3"/>
      <c r="XG134" s="3"/>
      <c r="XH134" s="3"/>
      <c r="XI134" s="3"/>
      <c r="XJ134" s="3"/>
      <c r="XK134" s="3"/>
      <c r="XL134" s="3"/>
      <c r="XM134" s="3"/>
      <c r="XN134" s="3"/>
      <c r="XO134" s="3"/>
      <c r="XP134" s="3"/>
      <c r="XQ134" s="3"/>
      <c r="XR134" s="3"/>
      <c r="XS134" s="3"/>
      <c r="XT134" s="3"/>
      <c r="XU134" s="3"/>
      <c r="XV134" s="3"/>
      <c r="XW134" s="3"/>
      <c r="XX134" s="3"/>
      <c r="XY134" s="3"/>
      <c r="XZ134" s="3"/>
      <c r="YA134" s="3"/>
      <c r="YB134" s="3"/>
      <c r="YC134" s="3"/>
      <c r="YD134" s="3"/>
      <c r="YE134" s="3"/>
      <c r="YF134" s="3"/>
      <c r="YG134" s="3"/>
      <c r="YH134" s="3"/>
      <c r="YI134" s="3"/>
      <c r="YJ134" s="3"/>
      <c r="YK134" s="3"/>
      <c r="YL134" s="3"/>
      <c r="YM134" s="3"/>
      <c r="YN134" s="3"/>
      <c r="YO134" s="3"/>
      <c r="YP134" s="3"/>
      <c r="YQ134" s="3"/>
      <c r="YR134" s="3"/>
      <c r="YS134" s="3"/>
      <c r="YT134" s="3"/>
      <c r="YU134" s="3"/>
      <c r="YV134" s="3"/>
      <c r="YW134" s="3"/>
      <c r="YX134" s="3"/>
      <c r="YY134" s="3"/>
      <c r="YZ134" s="3"/>
      <c r="ZA134" s="3"/>
      <c r="ZB134" s="3"/>
      <c r="ZC134" s="3"/>
      <c r="ZD134" s="3"/>
      <c r="ZE134" s="3"/>
      <c r="ZF134" s="3"/>
      <c r="ZG134" s="3"/>
      <c r="ZH134" s="3"/>
      <c r="ZI134" s="3"/>
      <c r="ZJ134" s="3"/>
      <c r="ZK134" s="3"/>
      <c r="ZL134" s="3"/>
      <c r="ZM134" s="3"/>
      <c r="ZN134" s="3"/>
      <c r="ZO134" s="3"/>
      <c r="ZP134" s="3"/>
      <c r="ZQ134" s="3"/>
      <c r="ZR134" s="3"/>
      <c r="ZS134" s="3"/>
      <c r="ZT134" s="3"/>
      <c r="ZU134" s="3"/>
      <c r="ZV134" s="3"/>
      <c r="ZW134" s="3"/>
      <c r="ZX134" s="3"/>
      <c r="ZY134" s="3"/>
      <c r="ZZ134" s="3"/>
      <c r="AAA134" s="3"/>
      <c r="AAB134" s="3"/>
      <c r="AAC134" s="3"/>
      <c r="AAD134" s="3"/>
      <c r="AAE134" s="3"/>
      <c r="AAF134" s="3"/>
      <c r="AAG134" s="3"/>
      <c r="AAH134" s="3"/>
      <c r="AAI134" s="3"/>
      <c r="AAJ134" s="3"/>
      <c r="AAK134" s="3"/>
      <c r="AAL134" s="3"/>
      <c r="AAM134" s="3"/>
      <c r="AAN134" s="3"/>
      <c r="AAO134" s="3"/>
      <c r="AAP134" s="3"/>
      <c r="AAQ134" s="3"/>
      <c r="AAR134" s="3"/>
      <c r="AAS134" s="3"/>
      <c r="AAT134" s="3"/>
      <c r="AAU134" s="3"/>
      <c r="AAV134" s="3"/>
      <c r="AAW134" s="3"/>
      <c r="AAX134" s="3"/>
      <c r="AAY134" s="3"/>
      <c r="AAZ134" s="3"/>
      <c r="ABA134" s="3"/>
      <c r="ABB134" s="3"/>
      <c r="ABC134" s="3"/>
      <c r="ABD134" s="3"/>
      <c r="ABE134" s="3"/>
      <c r="ABF134" s="3"/>
      <c r="ABG134" s="3"/>
      <c r="ABH134" s="3"/>
      <c r="ABI134" s="3"/>
      <c r="ABJ134" s="3"/>
      <c r="ABK134" s="3"/>
      <c r="ABL134" s="3"/>
      <c r="ABM134" s="3"/>
      <c r="ABN134" s="3"/>
      <c r="ABO134" s="3"/>
      <c r="ABP134" s="3"/>
      <c r="ABQ134" s="3"/>
      <c r="ABR134" s="3"/>
      <c r="ABS134" s="3"/>
      <c r="ABT134" s="3"/>
      <c r="ABU134" s="3"/>
      <c r="ABV134" s="3"/>
      <c r="ABW134" s="3"/>
      <c r="ABX134" s="3"/>
      <c r="ABY134" s="3"/>
      <c r="ABZ134" s="3"/>
      <c r="ACA134" s="3"/>
      <c r="ACB134" s="3"/>
      <c r="ACC134" s="3"/>
      <c r="ACD134" s="3"/>
      <c r="ACE134" s="3"/>
      <c r="ACF134" s="3"/>
      <c r="ACG134" s="3"/>
      <c r="ACH134" s="3"/>
      <c r="ACI134" s="3"/>
      <c r="ACJ134" s="3"/>
      <c r="ACK134" s="3"/>
      <c r="ACL134" s="3"/>
      <c r="ACM134" s="3"/>
      <c r="ACN134" s="3"/>
      <c r="ACO134" s="3"/>
      <c r="ACP134" s="3"/>
      <c r="ACQ134" s="3"/>
      <c r="ACR134" s="3"/>
      <c r="ACS134" s="3"/>
      <c r="ACT134" s="3"/>
      <c r="ACU134" s="3"/>
      <c r="ACV134" s="3"/>
      <c r="ACW134" s="3"/>
      <c r="ACX134" s="3"/>
      <c r="ACY134" s="3"/>
      <c r="ACZ134" s="3"/>
      <c r="ADA134" s="3"/>
      <c r="ADB134" s="3"/>
      <c r="ADC134" s="3"/>
      <c r="ADD134" s="3"/>
      <c r="ADE134" s="3"/>
      <c r="ADF134" s="3"/>
      <c r="ADG134" s="3"/>
      <c r="ADH134" s="3"/>
      <c r="ADI134" s="3"/>
      <c r="ADJ134" s="3"/>
      <c r="ADK134" s="3"/>
      <c r="ADL134" s="3"/>
      <c r="ADM134" s="3"/>
      <c r="ADN134" s="3"/>
      <c r="ADO134" s="3"/>
      <c r="ADP134" s="3"/>
      <c r="ADQ134" s="3"/>
      <c r="ADR134" s="3"/>
      <c r="ADS134" s="3"/>
      <c r="ADT134" s="3"/>
      <c r="ADU134" s="3"/>
      <c r="ADV134" s="3"/>
      <c r="ADW134" s="3"/>
      <c r="ADX134" s="3"/>
      <c r="ADY134" s="3"/>
      <c r="ADZ134" s="3"/>
      <c r="AEA134" s="3"/>
      <c r="AEB134" s="3"/>
      <c r="AEC134" s="3"/>
      <c r="AED134" s="3"/>
      <c r="AEE134" s="3"/>
      <c r="AEF134" s="3"/>
      <c r="AEG134" s="3"/>
      <c r="AEH134" s="3"/>
      <c r="AEI134" s="3"/>
      <c r="AEJ134" s="3"/>
      <c r="AEK134" s="3"/>
      <c r="AEL134" s="3"/>
      <c r="AEM134" s="3"/>
      <c r="AEN134" s="3"/>
      <c r="AEO134" s="3"/>
      <c r="AEP134" s="3"/>
      <c r="AEQ134" s="3"/>
      <c r="AER134" s="3"/>
      <c r="AES134" s="3"/>
      <c r="AET134" s="3"/>
      <c r="AEU134" s="3"/>
      <c r="AEV134" s="3"/>
      <c r="AEW134" s="3"/>
      <c r="AEX134" s="3"/>
      <c r="AEY134" s="3"/>
      <c r="AEZ134" s="3"/>
      <c r="AFA134" s="3"/>
      <c r="AFB134" s="3"/>
      <c r="AFC134" s="3"/>
      <c r="AFD134" s="3"/>
      <c r="AFE134" s="3"/>
      <c r="AFF134" s="3"/>
      <c r="AFG134" s="3"/>
      <c r="AFH134" s="3"/>
      <c r="AFI134" s="3"/>
      <c r="AFJ134" s="3"/>
      <c r="AFK134" s="3"/>
      <c r="AFL134" s="3"/>
      <c r="AFM134" s="3"/>
      <c r="AFN134" s="3"/>
      <c r="AFO134" s="3"/>
      <c r="AFP134" s="3"/>
      <c r="AFQ134" s="3"/>
      <c r="AFR134" s="3"/>
      <c r="AFS134" s="3"/>
      <c r="AFT134" s="3"/>
      <c r="AFU134" s="3"/>
      <c r="AFV134" s="3"/>
      <c r="AFW134" s="3"/>
      <c r="AFX134" s="3"/>
      <c r="AFY134" s="3"/>
      <c r="AFZ134" s="3"/>
      <c r="AGA134" s="3"/>
      <c r="AGB134" s="3"/>
      <c r="AGC134" s="3"/>
      <c r="AGD134" s="3"/>
      <c r="AGE134" s="3"/>
      <c r="AGF134" s="3"/>
      <c r="AGG134" s="3"/>
      <c r="AGH134" s="3"/>
      <c r="AGI134" s="3"/>
      <c r="AGJ134" s="3"/>
      <c r="AGK134" s="3"/>
      <c r="AGL134" s="3"/>
      <c r="AGM134" s="3"/>
      <c r="AGN134" s="3"/>
      <c r="AGO134" s="3"/>
      <c r="AGP134" s="3"/>
      <c r="AGQ134" s="3"/>
      <c r="AGR134" s="3"/>
      <c r="AGS134" s="3"/>
      <c r="AGT134" s="3"/>
      <c r="AGU134" s="3"/>
      <c r="AGV134" s="3"/>
      <c r="AGW134" s="3"/>
      <c r="AGX134" s="3"/>
      <c r="AGY134" s="3"/>
      <c r="AGZ134" s="3"/>
      <c r="AHA134" s="3"/>
      <c r="AHB134" s="3"/>
      <c r="AHC134" s="3"/>
      <c r="AHD134" s="3"/>
      <c r="AHE134" s="3"/>
      <c r="AHF134" s="3"/>
      <c r="AHG134" s="3"/>
      <c r="AHH134" s="3"/>
      <c r="AHI134" s="3"/>
      <c r="AHJ134" s="3"/>
      <c r="AHK134" s="3"/>
      <c r="AHL134" s="3"/>
      <c r="AHM134" s="3"/>
      <c r="AHN134" s="3"/>
      <c r="AHO134" s="3"/>
      <c r="AHP134" s="3"/>
      <c r="AHQ134" s="3"/>
      <c r="AHR134" s="3"/>
      <c r="AHS134" s="3"/>
      <c r="AHT134" s="3"/>
      <c r="AHU134" s="3"/>
      <c r="AHV134" s="3"/>
      <c r="AHW134" s="3"/>
      <c r="AHX134" s="3"/>
      <c r="AHY134" s="3"/>
      <c r="AHZ134" s="3"/>
      <c r="AIA134" s="3"/>
      <c r="AIB134" s="3"/>
      <c r="AIC134" s="3"/>
      <c r="AID134" s="3"/>
      <c r="AIE134" s="3"/>
      <c r="AIF134" s="3"/>
      <c r="AIG134" s="3"/>
      <c r="AIH134" s="3"/>
      <c r="AII134" s="3"/>
      <c r="AIJ134" s="3"/>
      <c r="AIK134" s="3"/>
      <c r="AIL134" s="3"/>
      <c r="AIM134" s="3"/>
      <c r="AIN134" s="3"/>
      <c r="AIO134" s="3"/>
      <c r="AIP134" s="3"/>
      <c r="AIQ134" s="3"/>
      <c r="AIR134" s="3"/>
      <c r="AIS134" s="3"/>
      <c r="AIT134" s="3"/>
      <c r="AIU134" s="3"/>
      <c r="AIV134" s="3"/>
      <c r="AIW134" s="3"/>
      <c r="AIX134" s="3"/>
      <c r="AIY134" s="3"/>
      <c r="AIZ134" s="3"/>
      <c r="AJA134" s="3"/>
      <c r="AJB134" s="3"/>
      <c r="AJC134" s="3"/>
      <c r="AJD134" s="3"/>
      <c r="AJE134" s="3"/>
      <c r="AJF134" s="3"/>
      <c r="AJG134" s="3"/>
      <c r="AJH134" s="3"/>
      <c r="AJI134" s="3"/>
      <c r="AJJ134" s="3"/>
      <c r="AJK134" s="3"/>
      <c r="AJL134" s="3"/>
      <c r="AJM134" s="3"/>
      <c r="AJN134" s="3"/>
      <c r="AJO134" s="3"/>
      <c r="AJP134" s="3"/>
      <c r="AJQ134" s="3"/>
      <c r="AJR134" s="3"/>
      <c r="AJS134" s="3"/>
      <c r="AJT134" s="3"/>
      <c r="AJU134" s="3"/>
      <c r="AJV134" s="3"/>
      <c r="AJW134" s="3"/>
      <c r="AJX134" s="3"/>
      <c r="AJY134" s="3"/>
      <c r="AJZ134" s="3"/>
      <c r="AKA134" s="3"/>
      <c r="AKB134" s="3"/>
      <c r="AKC134" s="3"/>
      <c r="AKD134" s="3"/>
      <c r="AKE134" s="3"/>
      <c r="AKF134" s="3"/>
      <c r="AKG134" s="3"/>
      <c r="AKH134" s="3"/>
      <c r="AKI134" s="3"/>
      <c r="AKJ134" s="3"/>
      <c r="AKK134" s="3"/>
      <c r="AKL134" s="3"/>
      <c r="AKM134" s="3"/>
      <c r="AKN134" s="3"/>
      <c r="AKO134" s="3"/>
      <c r="AKP134" s="3"/>
      <c r="AKQ134" s="3"/>
      <c r="AKR134" s="3"/>
      <c r="AKS134" s="3"/>
      <c r="AKT134" s="3"/>
      <c r="AKU134" s="3"/>
      <c r="AKV134" s="3"/>
      <c r="AKW134" s="3"/>
      <c r="AKX134" s="3"/>
      <c r="AKY134" s="3"/>
      <c r="AKZ134" s="3"/>
      <c r="ALA134" s="3"/>
      <c r="ALB134" s="3"/>
      <c r="ALC134" s="3"/>
      <c r="ALD134" s="3"/>
      <c r="ALE134" s="3"/>
      <c r="ALF134" s="3"/>
      <c r="ALG134" s="3"/>
      <c r="ALH134" s="3"/>
      <c r="ALI134" s="3"/>
      <c r="ALJ134" s="3"/>
      <c r="ALK134" s="3"/>
      <c r="ALL134" s="3"/>
      <c r="ALM134" s="3"/>
      <c r="ALN134" s="3"/>
      <c r="ALO134" s="3"/>
      <c r="ALP134" s="3"/>
      <c r="ALQ134" s="3"/>
      <c r="ALR134" s="3"/>
      <c r="ALS134" s="3"/>
      <c r="ALT134" s="3"/>
      <c r="ALU134" s="3"/>
      <c r="ALV134" s="3"/>
      <c r="ALW134" s="3"/>
      <c r="ALX134" s="3"/>
      <c r="ALY134" s="3"/>
      <c r="ALZ134" s="3"/>
      <c r="AMA134" s="3"/>
      <c r="AMB134" s="3"/>
      <c r="AMC134" s="3"/>
      <c r="AMD134" s="3"/>
      <c r="AME134" s="3"/>
    </row>
    <row r="135" customFormat="false" ht="16.5" hidden="false" customHeight="true" outlineLevel="0" collapsed="false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  <c r="QB135" s="3"/>
      <c r="QC135" s="3"/>
      <c r="QD135" s="3"/>
      <c r="QE135" s="3"/>
      <c r="QF135" s="3"/>
      <c r="QG135" s="3"/>
      <c r="QH135" s="3"/>
      <c r="QI135" s="3"/>
      <c r="QJ135" s="3"/>
      <c r="QK135" s="3"/>
      <c r="QL135" s="3"/>
      <c r="QM135" s="3"/>
      <c r="QN135" s="3"/>
      <c r="QO135" s="3"/>
      <c r="QP135" s="3"/>
      <c r="QQ135" s="3"/>
      <c r="QR135" s="3"/>
      <c r="QS135" s="3"/>
      <c r="QT135" s="3"/>
      <c r="QU135" s="3"/>
      <c r="QV135" s="3"/>
      <c r="QW135" s="3"/>
      <c r="QX135" s="3"/>
      <c r="QY135" s="3"/>
      <c r="QZ135" s="3"/>
      <c r="RA135" s="3"/>
      <c r="RB135" s="3"/>
      <c r="RC135" s="3"/>
      <c r="RD135" s="3"/>
      <c r="RE135" s="3"/>
      <c r="RF135" s="3"/>
      <c r="RG135" s="3"/>
      <c r="RH135" s="3"/>
      <c r="RI135" s="3"/>
      <c r="RJ135" s="3"/>
      <c r="RK135" s="3"/>
      <c r="RL135" s="3"/>
      <c r="RM135" s="3"/>
      <c r="RN135" s="3"/>
      <c r="RO135" s="3"/>
      <c r="RP135" s="3"/>
      <c r="RQ135" s="3"/>
      <c r="RR135" s="3"/>
      <c r="RS135" s="3"/>
      <c r="RT135" s="3"/>
      <c r="RU135" s="3"/>
      <c r="RV135" s="3"/>
      <c r="RW135" s="3"/>
      <c r="RX135" s="3"/>
      <c r="RY135" s="3"/>
      <c r="RZ135" s="3"/>
      <c r="SA135" s="3"/>
      <c r="SB135" s="3"/>
      <c r="SC135" s="3"/>
      <c r="SD135" s="3"/>
      <c r="SE135" s="3"/>
      <c r="SF135" s="3"/>
      <c r="SG135" s="3"/>
      <c r="SH135" s="3"/>
      <c r="SI135" s="3"/>
      <c r="SJ135" s="3"/>
      <c r="SK135" s="3"/>
      <c r="SL135" s="3"/>
      <c r="SM135" s="3"/>
      <c r="SN135" s="3"/>
      <c r="SO135" s="3"/>
      <c r="SP135" s="3"/>
      <c r="SQ135" s="3"/>
      <c r="SR135" s="3"/>
      <c r="SS135" s="3"/>
      <c r="ST135" s="3"/>
      <c r="SU135" s="3"/>
      <c r="SV135" s="3"/>
      <c r="SW135" s="3"/>
      <c r="SX135" s="3"/>
      <c r="SY135" s="3"/>
      <c r="SZ135" s="3"/>
      <c r="TA135" s="3"/>
      <c r="TB135" s="3"/>
      <c r="TC135" s="3"/>
      <c r="TD135" s="3"/>
      <c r="TE135" s="3"/>
      <c r="TF135" s="3"/>
      <c r="TG135" s="3"/>
      <c r="TH135" s="3"/>
      <c r="TI135" s="3"/>
      <c r="TJ135" s="3"/>
      <c r="TK135" s="3"/>
      <c r="TL135" s="3"/>
      <c r="TM135" s="3"/>
      <c r="TN135" s="3"/>
      <c r="TO135" s="3"/>
      <c r="TP135" s="3"/>
      <c r="TQ135" s="3"/>
      <c r="TR135" s="3"/>
      <c r="TS135" s="3"/>
      <c r="TT135" s="3"/>
      <c r="TU135" s="3"/>
      <c r="TV135" s="3"/>
      <c r="TW135" s="3"/>
      <c r="TX135" s="3"/>
      <c r="TY135" s="3"/>
      <c r="TZ135" s="3"/>
      <c r="UA135" s="3"/>
      <c r="UB135" s="3"/>
      <c r="UC135" s="3"/>
      <c r="UD135" s="3"/>
      <c r="UE135" s="3"/>
      <c r="UF135" s="3"/>
      <c r="UG135" s="3"/>
      <c r="UH135" s="3"/>
      <c r="UI135" s="3"/>
      <c r="UJ135" s="3"/>
      <c r="UK135" s="3"/>
      <c r="UL135" s="3"/>
      <c r="UM135" s="3"/>
      <c r="UN135" s="3"/>
      <c r="UO135" s="3"/>
      <c r="UP135" s="3"/>
      <c r="UQ135" s="3"/>
      <c r="UR135" s="3"/>
      <c r="US135" s="3"/>
      <c r="UT135" s="3"/>
      <c r="UU135" s="3"/>
      <c r="UV135" s="3"/>
      <c r="UW135" s="3"/>
      <c r="UX135" s="3"/>
      <c r="UY135" s="3"/>
      <c r="UZ135" s="3"/>
      <c r="VA135" s="3"/>
      <c r="VB135" s="3"/>
      <c r="VC135" s="3"/>
      <c r="VD135" s="3"/>
      <c r="VE135" s="3"/>
      <c r="VF135" s="3"/>
      <c r="VG135" s="3"/>
      <c r="VH135" s="3"/>
      <c r="VI135" s="3"/>
      <c r="VJ135" s="3"/>
      <c r="VK135" s="3"/>
      <c r="VL135" s="3"/>
      <c r="VM135" s="3"/>
      <c r="VN135" s="3"/>
      <c r="VO135" s="3"/>
      <c r="VP135" s="3"/>
      <c r="VQ135" s="3"/>
      <c r="VR135" s="3"/>
      <c r="VS135" s="3"/>
      <c r="VT135" s="3"/>
      <c r="VU135" s="3"/>
      <c r="VV135" s="3"/>
      <c r="VW135" s="3"/>
      <c r="VX135" s="3"/>
      <c r="VY135" s="3"/>
      <c r="VZ135" s="3"/>
      <c r="WA135" s="3"/>
      <c r="WB135" s="3"/>
      <c r="WC135" s="3"/>
      <c r="WD135" s="3"/>
      <c r="WE135" s="3"/>
      <c r="WF135" s="3"/>
      <c r="WG135" s="3"/>
      <c r="WH135" s="3"/>
      <c r="WI135" s="3"/>
      <c r="WJ135" s="3"/>
      <c r="WK135" s="3"/>
      <c r="WL135" s="3"/>
      <c r="WM135" s="3"/>
      <c r="WN135" s="3"/>
      <c r="WO135" s="3"/>
      <c r="WP135" s="3"/>
      <c r="WQ135" s="3"/>
      <c r="WR135" s="3"/>
      <c r="WS135" s="3"/>
      <c r="WT135" s="3"/>
      <c r="WU135" s="3"/>
      <c r="WV135" s="3"/>
      <c r="WW135" s="3"/>
      <c r="WX135" s="3"/>
      <c r="WY135" s="3"/>
      <c r="WZ135" s="3"/>
      <c r="XA135" s="3"/>
      <c r="XB135" s="3"/>
      <c r="XC135" s="3"/>
      <c r="XD135" s="3"/>
      <c r="XE135" s="3"/>
      <c r="XF135" s="3"/>
      <c r="XG135" s="3"/>
      <c r="XH135" s="3"/>
      <c r="XI135" s="3"/>
      <c r="XJ135" s="3"/>
      <c r="XK135" s="3"/>
      <c r="XL135" s="3"/>
      <c r="XM135" s="3"/>
      <c r="XN135" s="3"/>
      <c r="XO135" s="3"/>
      <c r="XP135" s="3"/>
      <c r="XQ135" s="3"/>
      <c r="XR135" s="3"/>
      <c r="XS135" s="3"/>
      <c r="XT135" s="3"/>
      <c r="XU135" s="3"/>
      <c r="XV135" s="3"/>
      <c r="XW135" s="3"/>
      <c r="XX135" s="3"/>
      <c r="XY135" s="3"/>
      <c r="XZ135" s="3"/>
      <c r="YA135" s="3"/>
      <c r="YB135" s="3"/>
      <c r="YC135" s="3"/>
      <c r="YD135" s="3"/>
      <c r="YE135" s="3"/>
      <c r="YF135" s="3"/>
      <c r="YG135" s="3"/>
      <c r="YH135" s="3"/>
      <c r="YI135" s="3"/>
      <c r="YJ135" s="3"/>
      <c r="YK135" s="3"/>
      <c r="YL135" s="3"/>
      <c r="YM135" s="3"/>
      <c r="YN135" s="3"/>
      <c r="YO135" s="3"/>
      <c r="YP135" s="3"/>
      <c r="YQ135" s="3"/>
      <c r="YR135" s="3"/>
      <c r="YS135" s="3"/>
      <c r="YT135" s="3"/>
      <c r="YU135" s="3"/>
      <c r="YV135" s="3"/>
      <c r="YW135" s="3"/>
      <c r="YX135" s="3"/>
      <c r="YY135" s="3"/>
      <c r="YZ135" s="3"/>
      <c r="ZA135" s="3"/>
      <c r="ZB135" s="3"/>
      <c r="ZC135" s="3"/>
      <c r="ZD135" s="3"/>
      <c r="ZE135" s="3"/>
      <c r="ZF135" s="3"/>
      <c r="ZG135" s="3"/>
      <c r="ZH135" s="3"/>
      <c r="ZI135" s="3"/>
      <c r="ZJ135" s="3"/>
      <c r="ZK135" s="3"/>
      <c r="ZL135" s="3"/>
      <c r="ZM135" s="3"/>
      <c r="ZN135" s="3"/>
      <c r="ZO135" s="3"/>
      <c r="ZP135" s="3"/>
      <c r="ZQ135" s="3"/>
      <c r="ZR135" s="3"/>
      <c r="ZS135" s="3"/>
      <c r="ZT135" s="3"/>
      <c r="ZU135" s="3"/>
      <c r="ZV135" s="3"/>
      <c r="ZW135" s="3"/>
      <c r="ZX135" s="3"/>
      <c r="ZY135" s="3"/>
      <c r="ZZ135" s="3"/>
      <c r="AAA135" s="3"/>
      <c r="AAB135" s="3"/>
      <c r="AAC135" s="3"/>
      <c r="AAD135" s="3"/>
      <c r="AAE135" s="3"/>
      <c r="AAF135" s="3"/>
      <c r="AAG135" s="3"/>
      <c r="AAH135" s="3"/>
      <c r="AAI135" s="3"/>
      <c r="AAJ135" s="3"/>
      <c r="AAK135" s="3"/>
      <c r="AAL135" s="3"/>
      <c r="AAM135" s="3"/>
      <c r="AAN135" s="3"/>
      <c r="AAO135" s="3"/>
      <c r="AAP135" s="3"/>
      <c r="AAQ135" s="3"/>
      <c r="AAR135" s="3"/>
      <c r="AAS135" s="3"/>
      <c r="AAT135" s="3"/>
      <c r="AAU135" s="3"/>
      <c r="AAV135" s="3"/>
      <c r="AAW135" s="3"/>
      <c r="AAX135" s="3"/>
      <c r="AAY135" s="3"/>
      <c r="AAZ135" s="3"/>
      <c r="ABA135" s="3"/>
      <c r="ABB135" s="3"/>
      <c r="ABC135" s="3"/>
      <c r="ABD135" s="3"/>
      <c r="ABE135" s="3"/>
      <c r="ABF135" s="3"/>
      <c r="ABG135" s="3"/>
      <c r="ABH135" s="3"/>
      <c r="ABI135" s="3"/>
      <c r="ABJ135" s="3"/>
      <c r="ABK135" s="3"/>
      <c r="ABL135" s="3"/>
      <c r="ABM135" s="3"/>
      <c r="ABN135" s="3"/>
      <c r="ABO135" s="3"/>
      <c r="ABP135" s="3"/>
      <c r="ABQ135" s="3"/>
      <c r="ABR135" s="3"/>
      <c r="ABS135" s="3"/>
      <c r="ABT135" s="3"/>
      <c r="ABU135" s="3"/>
      <c r="ABV135" s="3"/>
      <c r="ABW135" s="3"/>
      <c r="ABX135" s="3"/>
      <c r="ABY135" s="3"/>
      <c r="ABZ135" s="3"/>
      <c r="ACA135" s="3"/>
      <c r="ACB135" s="3"/>
      <c r="ACC135" s="3"/>
      <c r="ACD135" s="3"/>
      <c r="ACE135" s="3"/>
      <c r="ACF135" s="3"/>
      <c r="ACG135" s="3"/>
      <c r="ACH135" s="3"/>
      <c r="ACI135" s="3"/>
      <c r="ACJ135" s="3"/>
      <c r="ACK135" s="3"/>
      <c r="ACL135" s="3"/>
      <c r="ACM135" s="3"/>
      <c r="ACN135" s="3"/>
      <c r="ACO135" s="3"/>
      <c r="ACP135" s="3"/>
      <c r="ACQ135" s="3"/>
      <c r="ACR135" s="3"/>
      <c r="ACS135" s="3"/>
      <c r="ACT135" s="3"/>
      <c r="ACU135" s="3"/>
      <c r="ACV135" s="3"/>
      <c r="ACW135" s="3"/>
      <c r="ACX135" s="3"/>
      <c r="ACY135" s="3"/>
      <c r="ACZ135" s="3"/>
      <c r="ADA135" s="3"/>
      <c r="ADB135" s="3"/>
      <c r="ADC135" s="3"/>
      <c r="ADD135" s="3"/>
      <c r="ADE135" s="3"/>
      <c r="ADF135" s="3"/>
      <c r="ADG135" s="3"/>
      <c r="ADH135" s="3"/>
      <c r="ADI135" s="3"/>
      <c r="ADJ135" s="3"/>
      <c r="ADK135" s="3"/>
      <c r="ADL135" s="3"/>
      <c r="ADM135" s="3"/>
      <c r="ADN135" s="3"/>
      <c r="ADO135" s="3"/>
      <c r="ADP135" s="3"/>
      <c r="ADQ135" s="3"/>
      <c r="ADR135" s="3"/>
      <c r="ADS135" s="3"/>
      <c r="ADT135" s="3"/>
      <c r="ADU135" s="3"/>
      <c r="ADV135" s="3"/>
      <c r="ADW135" s="3"/>
      <c r="ADX135" s="3"/>
      <c r="ADY135" s="3"/>
      <c r="ADZ135" s="3"/>
      <c r="AEA135" s="3"/>
      <c r="AEB135" s="3"/>
      <c r="AEC135" s="3"/>
      <c r="AED135" s="3"/>
      <c r="AEE135" s="3"/>
      <c r="AEF135" s="3"/>
      <c r="AEG135" s="3"/>
      <c r="AEH135" s="3"/>
      <c r="AEI135" s="3"/>
      <c r="AEJ135" s="3"/>
      <c r="AEK135" s="3"/>
      <c r="AEL135" s="3"/>
      <c r="AEM135" s="3"/>
      <c r="AEN135" s="3"/>
      <c r="AEO135" s="3"/>
      <c r="AEP135" s="3"/>
      <c r="AEQ135" s="3"/>
      <c r="AER135" s="3"/>
      <c r="AES135" s="3"/>
      <c r="AET135" s="3"/>
      <c r="AEU135" s="3"/>
      <c r="AEV135" s="3"/>
      <c r="AEW135" s="3"/>
      <c r="AEX135" s="3"/>
      <c r="AEY135" s="3"/>
      <c r="AEZ135" s="3"/>
      <c r="AFA135" s="3"/>
      <c r="AFB135" s="3"/>
      <c r="AFC135" s="3"/>
      <c r="AFD135" s="3"/>
      <c r="AFE135" s="3"/>
      <c r="AFF135" s="3"/>
      <c r="AFG135" s="3"/>
      <c r="AFH135" s="3"/>
      <c r="AFI135" s="3"/>
      <c r="AFJ135" s="3"/>
      <c r="AFK135" s="3"/>
      <c r="AFL135" s="3"/>
      <c r="AFM135" s="3"/>
      <c r="AFN135" s="3"/>
      <c r="AFO135" s="3"/>
      <c r="AFP135" s="3"/>
      <c r="AFQ135" s="3"/>
      <c r="AFR135" s="3"/>
      <c r="AFS135" s="3"/>
      <c r="AFT135" s="3"/>
      <c r="AFU135" s="3"/>
      <c r="AFV135" s="3"/>
      <c r="AFW135" s="3"/>
      <c r="AFX135" s="3"/>
      <c r="AFY135" s="3"/>
      <c r="AFZ135" s="3"/>
      <c r="AGA135" s="3"/>
      <c r="AGB135" s="3"/>
      <c r="AGC135" s="3"/>
      <c r="AGD135" s="3"/>
      <c r="AGE135" s="3"/>
      <c r="AGF135" s="3"/>
      <c r="AGG135" s="3"/>
      <c r="AGH135" s="3"/>
      <c r="AGI135" s="3"/>
      <c r="AGJ135" s="3"/>
      <c r="AGK135" s="3"/>
      <c r="AGL135" s="3"/>
      <c r="AGM135" s="3"/>
      <c r="AGN135" s="3"/>
      <c r="AGO135" s="3"/>
      <c r="AGP135" s="3"/>
      <c r="AGQ135" s="3"/>
      <c r="AGR135" s="3"/>
      <c r="AGS135" s="3"/>
      <c r="AGT135" s="3"/>
      <c r="AGU135" s="3"/>
      <c r="AGV135" s="3"/>
      <c r="AGW135" s="3"/>
      <c r="AGX135" s="3"/>
      <c r="AGY135" s="3"/>
      <c r="AGZ135" s="3"/>
      <c r="AHA135" s="3"/>
      <c r="AHB135" s="3"/>
      <c r="AHC135" s="3"/>
      <c r="AHD135" s="3"/>
      <c r="AHE135" s="3"/>
      <c r="AHF135" s="3"/>
      <c r="AHG135" s="3"/>
      <c r="AHH135" s="3"/>
      <c r="AHI135" s="3"/>
      <c r="AHJ135" s="3"/>
      <c r="AHK135" s="3"/>
      <c r="AHL135" s="3"/>
      <c r="AHM135" s="3"/>
      <c r="AHN135" s="3"/>
      <c r="AHO135" s="3"/>
      <c r="AHP135" s="3"/>
      <c r="AHQ135" s="3"/>
      <c r="AHR135" s="3"/>
      <c r="AHS135" s="3"/>
      <c r="AHT135" s="3"/>
      <c r="AHU135" s="3"/>
      <c r="AHV135" s="3"/>
      <c r="AHW135" s="3"/>
      <c r="AHX135" s="3"/>
      <c r="AHY135" s="3"/>
      <c r="AHZ135" s="3"/>
      <c r="AIA135" s="3"/>
      <c r="AIB135" s="3"/>
      <c r="AIC135" s="3"/>
      <c r="AID135" s="3"/>
      <c r="AIE135" s="3"/>
      <c r="AIF135" s="3"/>
      <c r="AIG135" s="3"/>
      <c r="AIH135" s="3"/>
      <c r="AII135" s="3"/>
      <c r="AIJ135" s="3"/>
      <c r="AIK135" s="3"/>
      <c r="AIL135" s="3"/>
      <c r="AIM135" s="3"/>
      <c r="AIN135" s="3"/>
      <c r="AIO135" s="3"/>
      <c r="AIP135" s="3"/>
      <c r="AIQ135" s="3"/>
      <c r="AIR135" s="3"/>
      <c r="AIS135" s="3"/>
      <c r="AIT135" s="3"/>
      <c r="AIU135" s="3"/>
      <c r="AIV135" s="3"/>
      <c r="AIW135" s="3"/>
      <c r="AIX135" s="3"/>
      <c r="AIY135" s="3"/>
      <c r="AIZ135" s="3"/>
      <c r="AJA135" s="3"/>
      <c r="AJB135" s="3"/>
      <c r="AJC135" s="3"/>
      <c r="AJD135" s="3"/>
      <c r="AJE135" s="3"/>
      <c r="AJF135" s="3"/>
      <c r="AJG135" s="3"/>
      <c r="AJH135" s="3"/>
      <c r="AJI135" s="3"/>
      <c r="AJJ135" s="3"/>
      <c r="AJK135" s="3"/>
      <c r="AJL135" s="3"/>
      <c r="AJM135" s="3"/>
      <c r="AJN135" s="3"/>
      <c r="AJO135" s="3"/>
      <c r="AJP135" s="3"/>
      <c r="AJQ135" s="3"/>
      <c r="AJR135" s="3"/>
      <c r="AJS135" s="3"/>
      <c r="AJT135" s="3"/>
      <c r="AJU135" s="3"/>
      <c r="AJV135" s="3"/>
      <c r="AJW135" s="3"/>
      <c r="AJX135" s="3"/>
      <c r="AJY135" s="3"/>
      <c r="AJZ135" s="3"/>
      <c r="AKA135" s="3"/>
      <c r="AKB135" s="3"/>
      <c r="AKC135" s="3"/>
      <c r="AKD135" s="3"/>
      <c r="AKE135" s="3"/>
      <c r="AKF135" s="3"/>
      <c r="AKG135" s="3"/>
      <c r="AKH135" s="3"/>
      <c r="AKI135" s="3"/>
      <c r="AKJ135" s="3"/>
      <c r="AKK135" s="3"/>
      <c r="AKL135" s="3"/>
      <c r="AKM135" s="3"/>
      <c r="AKN135" s="3"/>
      <c r="AKO135" s="3"/>
      <c r="AKP135" s="3"/>
      <c r="AKQ135" s="3"/>
      <c r="AKR135" s="3"/>
      <c r="AKS135" s="3"/>
      <c r="AKT135" s="3"/>
      <c r="AKU135" s="3"/>
      <c r="AKV135" s="3"/>
      <c r="AKW135" s="3"/>
      <c r="AKX135" s="3"/>
      <c r="AKY135" s="3"/>
      <c r="AKZ135" s="3"/>
      <c r="ALA135" s="3"/>
      <c r="ALB135" s="3"/>
      <c r="ALC135" s="3"/>
      <c r="ALD135" s="3"/>
      <c r="ALE135" s="3"/>
      <c r="ALF135" s="3"/>
      <c r="ALG135" s="3"/>
      <c r="ALH135" s="3"/>
      <c r="ALI135" s="3"/>
      <c r="ALJ135" s="3"/>
      <c r="ALK135" s="3"/>
      <c r="ALL135" s="3"/>
      <c r="ALM135" s="3"/>
      <c r="ALN135" s="3"/>
      <c r="ALO135" s="3"/>
      <c r="ALP135" s="3"/>
      <c r="ALQ135" s="3"/>
      <c r="ALR135" s="3"/>
      <c r="ALS135" s="3"/>
      <c r="ALT135" s="3"/>
      <c r="ALU135" s="3"/>
      <c r="ALV135" s="3"/>
      <c r="ALW135" s="3"/>
      <c r="ALX135" s="3"/>
      <c r="ALY135" s="3"/>
      <c r="ALZ135" s="3"/>
      <c r="AMA135" s="3"/>
      <c r="AMB135" s="3"/>
      <c r="AMC135" s="3"/>
      <c r="AMD135" s="3"/>
      <c r="AME135" s="3"/>
      <c r="AMF135" s="143"/>
    </row>
    <row r="136" customFormat="false" ht="16.5" hidden="false" customHeight="true" outlineLevel="0" collapsed="false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  <c r="QB136" s="3"/>
      <c r="QC136" s="3"/>
      <c r="QD136" s="3"/>
      <c r="QE136" s="3"/>
      <c r="QF136" s="3"/>
      <c r="QG136" s="3"/>
      <c r="QH136" s="3"/>
      <c r="QI136" s="3"/>
      <c r="QJ136" s="3"/>
      <c r="QK136" s="3"/>
      <c r="QL136" s="3"/>
      <c r="QM136" s="3"/>
      <c r="QN136" s="3"/>
      <c r="QO136" s="3"/>
      <c r="QP136" s="3"/>
      <c r="QQ136" s="3"/>
      <c r="QR136" s="3"/>
      <c r="QS136" s="3"/>
      <c r="QT136" s="3"/>
      <c r="QU136" s="3"/>
      <c r="QV136" s="3"/>
      <c r="QW136" s="3"/>
      <c r="QX136" s="3"/>
      <c r="QY136" s="3"/>
      <c r="QZ136" s="3"/>
      <c r="RA136" s="3"/>
      <c r="RB136" s="3"/>
      <c r="RC136" s="3"/>
      <c r="RD136" s="3"/>
      <c r="RE136" s="3"/>
      <c r="RF136" s="3"/>
      <c r="RG136" s="3"/>
      <c r="RH136" s="3"/>
      <c r="RI136" s="3"/>
      <c r="RJ136" s="3"/>
      <c r="RK136" s="3"/>
      <c r="RL136" s="3"/>
      <c r="RM136" s="3"/>
      <c r="RN136" s="3"/>
      <c r="RO136" s="3"/>
      <c r="RP136" s="3"/>
      <c r="RQ136" s="3"/>
      <c r="RR136" s="3"/>
      <c r="RS136" s="3"/>
      <c r="RT136" s="3"/>
      <c r="RU136" s="3"/>
      <c r="RV136" s="3"/>
      <c r="RW136" s="3"/>
      <c r="RX136" s="3"/>
      <c r="RY136" s="3"/>
      <c r="RZ136" s="3"/>
      <c r="SA136" s="3"/>
      <c r="SB136" s="3"/>
      <c r="SC136" s="3"/>
      <c r="SD136" s="3"/>
      <c r="SE136" s="3"/>
      <c r="SF136" s="3"/>
      <c r="SG136" s="3"/>
      <c r="SH136" s="3"/>
      <c r="SI136" s="3"/>
      <c r="SJ136" s="3"/>
      <c r="SK136" s="3"/>
      <c r="SL136" s="3"/>
      <c r="SM136" s="3"/>
      <c r="SN136" s="3"/>
      <c r="SO136" s="3"/>
      <c r="SP136" s="3"/>
      <c r="SQ136" s="3"/>
      <c r="SR136" s="3"/>
      <c r="SS136" s="3"/>
      <c r="ST136" s="3"/>
      <c r="SU136" s="3"/>
      <c r="SV136" s="3"/>
      <c r="SW136" s="3"/>
      <c r="SX136" s="3"/>
      <c r="SY136" s="3"/>
      <c r="SZ136" s="3"/>
      <c r="TA136" s="3"/>
      <c r="TB136" s="3"/>
      <c r="TC136" s="3"/>
      <c r="TD136" s="3"/>
      <c r="TE136" s="3"/>
      <c r="TF136" s="3"/>
      <c r="TG136" s="3"/>
      <c r="TH136" s="3"/>
      <c r="TI136" s="3"/>
      <c r="TJ136" s="3"/>
      <c r="TK136" s="3"/>
      <c r="TL136" s="3"/>
      <c r="TM136" s="3"/>
      <c r="TN136" s="3"/>
      <c r="TO136" s="3"/>
      <c r="TP136" s="3"/>
      <c r="TQ136" s="3"/>
      <c r="TR136" s="3"/>
      <c r="TS136" s="3"/>
      <c r="TT136" s="3"/>
      <c r="TU136" s="3"/>
      <c r="TV136" s="3"/>
      <c r="TW136" s="3"/>
      <c r="TX136" s="3"/>
      <c r="TY136" s="3"/>
      <c r="TZ136" s="3"/>
      <c r="UA136" s="3"/>
      <c r="UB136" s="3"/>
      <c r="UC136" s="3"/>
      <c r="UD136" s="3"/>
      <c r="UE136" s="3"/>
      <c r="UF136" s="3"/>
      <c r="UG136" s="3"/>
      <c r="UH136" s="3"/>
      <c r="UI136" s="3"/>
      <c r="UJ136" s="3"/>
      <c r="UK136" s="3"/>
      <c r="UL136" s="3"/>
      <c r="UM136" s="3"/>
      <c r="UN136" s="3"/>
      <c r="UO136" s="3"/>
      <c r="UP136" s="3"/>
      <c r="UQ136" s="3"/>
      <c r="UR136" s="3"/>
      <c r="US136" s="3"/>
      <c r="UT136" s="3"/>
      <c r="UU136" s="3"/>
      <c r="UV136" s="3"/>
      <c r="UW136" s="3"/>
      <c r="UX136" s="3"/>
      <c r="UY136" s="3"/>
      <c r="UZ136" s="3"/>
      <c r="VA136" s="3"/>
      <c r="VB136" s="3"/>
      <c r="VC136" s="3"/>
      <c r="VD136" s="3"/>
      <c r="VE136" s="3"/>
      <c r="VF136" s="3"/>
      <c r="VG136" s="3"/>
      <c r="VH136" s="3"/>
      <c r="VI136" s="3"/>
      <c r="VJ136" s="3"/>
      <c r="VK136" s="3"/>
      <c r="VL136" s="3"/>
      <c r="VM136" s="3"/>
      <c r="VN136" s="3"/>
      <c r="VO136" s="3"/>
      <c r="VP136" s="3"/>
      <c r="VQ136" s="3"/>
      <c r="VR136" s="3"/>
      <c r="VS136" s="3"/>
      <c r="VT136" s="3"/>
      <c r="VU136" s="3"/>
      <c r="VV136" s="3"/>
      <c r="VW136" s="3"/>
      <c r="VX136" s="3"/>
      <c r="VY136" s="3"/>
      <c r="VZ136" s="3"/>
      <c r="WA136" s="3"/>
      <c r="WB136" s="3"/>
      <c r="WC136" s="3"/>
      <c r="WD136" s="3"/>
      <c r="WE136" s="3"/>
      <c r="WF136" s="3"/>
      <c r="WG136" s="3"/>
      <c r="WH136" s="3"/>
      <c r="WI136" s="3"/>
      <c r="WJ136" s="3"/>
      <c r="WK136" s="3"/>
      <c r="WL136" s="3"/>
      <c r="WM136" s="3"/>
      <c r="WN136" s="3"/>
      <c r="WO136" s="3"/>
      <c r="WP136" s="3"/>
      <c r="WQ136" s="3"/>
      <c r="WR136" s="3"/>
      <c r="WS136" s="3"/>
      <c r="WT136" s="3"/>
      <c r="WU136" s="3"/>
      <c r="WV136" s="3"/>
      <c r="WW136" s="3"/>
      <c r="WX136" s="3"/>
      <c r="WY136" s="3"/>
      <c r="WZ136" s="3"/>
      <c r="XA136" s="3"/>
      <c r="XB136" s="3"/>
      <c r="XC136" s="3"/>
      <c r="XD136" s="3"/>
      <c r="XE136" s="3"/>
      <c r="XF136" s="3"/>
      <c r="XG136" s="3"/>
      <c r="XH136" s="3"/>
      <c r="XI136" s="3"/>
      <c r="XJ136" s="3"/>
      <c r="XK136" s="3"/>
      <c r="XL136" s="3"/>
      <c r="XM136" s="3"/>
      <c r="XN136" s="3"/>
      <c r="XO136" s="3"/>
      <c r="XP136" s="3"/>
      <c r="XQ136" s="3"/>
      <c r="XR136" s="3"/>
      <c r="XS136" s="3"/>
      <c r="XT136" s="3"/>
      <c r="XU136" s="3"/>
      <c r="XV136" s="3"/>
      <c r="XW136" s="3"/>
      <c r="XX136" s="3"/>
      <c r="XY136" s="3"/>
      <c r="XZ136" s="3"/>
      <c r="YA136" s="3"/>
      <c r="YB136" s="3"/>
      <c r="YC136" s="3"/>
      <c r="YD136" s="3"/>
      <c r="YE136" s="3"/>
      <c r="YF136" s="3"/>
      <c r="YG136" s="3"/>
      <c r="YH136" s="3"/>
      <c r="YI136" s="3"/>
      <c r="YJ136" s="3"/>
      <c r="YK136" s="3"/>
      <c r="YL136" s="3"/>
      <c r="YM136" s="3"/>
      <c r="YN136" s="3"/>
      <c r="YO136" s="3"/>
      <c r="YP136" s="3"/>
      <c r="YQ136" s="3"/>
      <c r="YR136" s="3"/>
      <c r="YS136" s="3"/>
      <c r="YT136" s="3"/>
      <c r="YU136" s="3"/>
      <c r="YV136" s="3"/>
      <c r="YW136" s="3"/>
      <c r="YX136" s="3"/>
      <c r="YY136" s="3"/>
      <c r="YZ136" s="3"/>
      <c r="ZA136" s="3"/>
      <c r="ZB136" s="3"/>
      <c r="ZC136" s="3"/>
      <c r="ZD136" s="3"/>
      <c r="ZE136" s="3"/>
      <c r="ZF136" s="3"/>
      <c r="ZG136" s="3"/>
      <c r="ZH136" s="3"/>
      <c r="ZI136" s="3"/>
      <c r="ZJ136" s="3"/>
      <c r="ZK136" s="3"/>
      <c r="ZL136" s="3"/>
      <c r="ZM136" s="3"/>
      <c r="ZN136" s="3"/>
      <c r="ZO136" s="3"/>
      <c r="ZP136" s="3"/>
      <c r="ZQ136" s="3"/>
      <c r="ZR136" s="3"/>
      <c r="ZS136" s="3"/>
      <c r="ZT136" s="3"/>
      <c r="ZU136" s="3"/>
      <c r="ZV136" s="3"/>
      <c r="ZW136" s="3"/>
      <c r="ZX136" s="3"/>
      <c r="ZY136" s="3"/>
      <c r="ZZ136" s="3"/>
      <c r="AAA136" s="3"/>
      <c r="AAB136" s="3"/>
      <c r="AAC136" s="3"/>
      <c r="AAD136" s="3"/>
      <c r="AAE136" s="3"/>
      <c r="AAF136" s="3"/>
      <c r="AAG136" s="3"/>
      <c r="AAH136" s="3"/>
      <c r="AAI136" s="3"/>
      <c r="AAJ136" s="3"/>
      <c r="AAK136" s="3"/>
      <c r="AAL136" s="3"/>
      <c r="AAM136" s="3"/>
      <c r="AAN136" s="3"/>
      <c r="AAO136" s="3"/>
      <c r="AAP136" s="3"/>
      <c r="AAQ136" s="3"/>
      <c r="AAR136" s="3"/>
      <c r="AAS136" s="3"/>
      <c r="AAT136" s="3"/>
      <c r="AAU136" s="3"/>
      <c r="AAV136" s="3"/>
      <c r="AAW136" s="3"/>
      <c r="AAX136" s="3"/>
      <c r="AAY136" s="3"/>
      <c r="AAZ136" s="3"/>
      <c r="ABA136" s="3"/>
      <c r="ABB136" s="3"/>
      <c r="ABC136" s="3"/>
      <c r="ABD136" s="3"/>
      <c r="ABE136" s="3"/>
      <c r="ABF136" s="3"/>
      <c r="ABG136" s="3"/>
      <c r="ABH136" s="3"/>
      <c r="ABI136" s="3"/>
      <c r="ABJ136" s="3"/>
      <c r="ABK136" s="3"/>
      <c r="ABL136" s="3"/>
      <c r="ABM136" s="3"/>
      <c r="ABN136" s="3"/>
      <c r="ABO136" s="3"/>
      <c r="ABP136" s="3"/>
      <c r="ABQ136" s="3"/>
      <c r="ABR136" s="3"/>
      <c r="ABS136" s="3"/>
      <c r="ABT136" s="3"/>
      <c r="ABU136" s="3"/>
      <c r="ABV136" s="3"/>
      <c r="ABW136" s="3"/>
      <c r="ABX136" s="3"/>
      <c r="ABY136" s="3"/>
      <c r="ABZ136" s="3"/>
      <c r="ACA136" s="3"/>
      <c r="ACB136" s="3"/>
      <c r="ACC136" s="3"/>
      <c r="ACD136" s="3"/>
      <c r="ACE136" s="3"/>
      <c r="ACF136" s="3"/>
      <c r="ACG136" s="3"/>
      <c r="ACH136" s="3"/>
      <c r="ACI136" s="3"/>
      <c r="ACJ136" s="3"/>
      <c r="ACK136" s="3"/>
      <c r="ACL136" s="3"/>
      <c r="ACM136" s="3"/>
      <c r="ACN136" s="3"/>
      <c r="ACO136" s="3"/>
      <c r="ACP136" s="3"/>
      <c r="ACQ136" s="3"/>
      <c r="ACR136" s="3"/>
      <c r="ACS136" s="3"/>
      <c r="ACT136" s="3"/>
      <c r="ACU136" s="3"/>
      <c r="ACV136" s="3"/>
      <c r="ACW136" s="3"/>
      <c r="ACX136" s="3"/>
      <c r="ACY136" s="3"/>
      <c r="ACZ136" s="3"/>
      <c r="ADA136" s="3"/>
      <c r="ADB136" s="3"/>
      <c r="ADC136" s="3"/>
      <c r="ADD136" s="3"/>
      <c r="ADE136" s="3"/>
      <c r="ADF136" s="3"/>
      <c r="ADG136" s="3"/>
      <c r="ADH136" s="3"/>
      <c r="ADI136" s="3"/>
      <c r="ADJ136" s="3"/>
      <c r="ADK136" s="3"/>
      <c r="ADL136" s="3"/>
      <c r="ADM136" s="3"/>
      <c r="ADN136" s="3"/>
      <c r="ADO136" s="3"/>
      <c r="ADP136" s="3"/>
      <c r="ADQ136" s="3"/>
      <c r="ADR136" s="3"/>
      <c r="ADS136" s="3"/>
      <c r="ADT136" s="3"/>
      <c r="ADU136" s="3"/>
      <c r="ADV136" s="3"/>
      <c r="ADW136" s="3"/>
      <c r="ADX136" s="3"/>
      <c r="ADY136" s="3"/>
      <c r="ADZ136" s="3"/>
      <c r="AEA136" s="3"/>
      <c r="AEB136" s="3"/>
      <c r="AEC136" s="3"/>
      <c r="AED136" s="3"/>
      <c r="AEE136" s="3"/>
      <c r="AEF136" s="3"/>
      <c r="AEG136" s="3"/>
      <c r="AEH136" s="3"/>
      <c r="AEI136" s="3"/>
      <c r="AEJ136" s="3"/>
      <c r="AEK136" s="3"/>
      <c r="AEL136" s="3"/>
      <c r="AEM136" s="3"/>
      <c r="AEN136" s="3"/>
      <c r="AEO136" s="3"/>
      <c r="AEP136" s="3"/>
      <c r="AEQ136" s="3"/>
      <c r="AER136" s="3"/>
      <c r="AES136" s="3"/>
      <c r="AET136" s="3"/>
      <c r="AEU136" s="3"/>
      <c r="AEV136" s="3"/>
      <c r="AEW136" s="3"/>
      <c r="AEX136" s="3"/>
      <c r="AEY136" s="3"/>
      <c r="AEZ136" s="3"/>
      <c r="AFA136" s="3"/>
      <c r="AFB136" s="3"/>
      <c r="AFC136" s="3"/>
      <c r="AFD136" s="3"/>
      <c r="AFE136" s="3"/>
      <c r="AFF136" s="3"/>
      <c r="AFG136" s="3"/>
      <c r="AFH136" s="3"/>
      <c r="AFI136" s="3"/>
      <c r="AFJ136" s="3"/>
      <c r="AFK136" s="3"/>
      <c r="AFL136" s="3"/>
      <c r="AFM136" s="3"/>
      <c r="AFN136" s="3"/>
      <c r="AFO136" s="3"/>
      <c r="AFP136" s="3"/>
      <c r="AFQ136" s="3"/>
      <c r="AFR136" s="3"/>
      <c r="AFS136" s="3"/>
      <c r="AFT136" s="3"/>
      <c r="AFU136" s="3"/>
      <c r="AFV136" s="3"/>
      <c r="AFW136" s="3"/>
      <c r="AFX136" s="3"/>
      <c r="AFY136" s="3"/>
      <c r="AFZ136" s="3"/>
      <c r="AGA136" s="3"/>
      <c r="AGB136" s="3"/>
      <c r="AGC136" s="3"/>
      <c r="AGD136" s="3"/>
      <c r="AGE136" s="3"/>
      <c r="AGF136" s="3"/>
      <c r="AGG136" s="3"/>
      <c r="AGH136" s="3"/>
      <c r="AGI136" s="3"/>
      <c r="AGJ136" s="3"/>
      <c r="AGK136" s="3"/>
      <c r="AGL136" s="3"/>
      <c r="AGM136" s="3"/>
      <c r="AGN136" s="3"/>
      <c r="AGO136" s="3"/>
      <c r="AGP136" s="3"/>
      <c r="AGQ136" s="3"/>
      <c r="AGR136" s="3"/>
      <c r="AGS136" s="3"/>
      <c r="AGT136" s="3"/>
      <c r="AGU136" s="3"/>
      <c r="AGV136" s="3"/>
      <c r="AGW136" s="3"/>
      <c r="AGX136" s="3"/>
      <c r="AGY136" s="3"/>
      <c r="AGZ136" s="3"/>
      <c r="AHA136" s="3"/>
      <c r="AHB136" s="3"/>
      <c r="AHC136" s="3"/>
      <c r="AHD136" s="3"/>
      <c r="AHE136" s="3"/>
      <c r="AHF136" s="3"/>
      <c r="AHG136" s="3"/>
      <c r="AHH136" s="3"/>
      <c r="AHI136" s="3"/>
      <c r="AHJ136" s="3"/>
      <c r="AHK136" s="3"/>
      <c r="AHL136" s="3"/>
      <c r="AHM136" s="3"/>
      <c r="AHN136" s="3"/>
      <c r="AHO136" s="3"/>
      <c r="AHP136" s="3"/>
      <c r="AHQ136" s="3"/>
      <c r="AHR136" s="3"/>
      <c r="AHS136" s="3"/>
      <c r="AHT136" s="3"/>
      <c r="AHU136" s="3"/>
      <c r="AHV136" s="3"/>
      <c r="AHW136" s="3"/>
      <c r="AHX136" s="3"/>
      <c r="AHY136" s="3"/>
      <c r="AHZ136" s="3"/>
      <c r="AIA136" s="3"/>
      <c r="AIB136" s="3"/>
      <c r="AIC136" s="3"/>
      <c r="AID136" s="3"/>
      <c r="AIE136" s="3"/>
      <c r="AIF136" s="3"/>
      <c r="AIG136" s="3"/>
      <c r="AIH136" s="3"/>
      <c r="AII136" s="3"/>
      <c r="AIJ136" s="3"/>
      <c r="AIK136" s="3"/>
      <c r="AIL136" s="3"/>
      <c r="AIM136" s="3"/>
      <c r="AIN136" s="3"/>
      <c r="AIO136" s="3"/>
      <c r="AIP136" s="3"/>
      <c r="AIQ136" s="3"/>
      <c r="AIR136" s="3"/>
      <c r="AIS136" s="3"/>
      <c r="AIT136" s="3"/>
      <c r="AIU136" s="3"/>
      <c r="AIV136" s="3"/>
      <c r="AIW136" s="3"/>
      <c r="AIX136" s="3"/>
      <c r="AIY136" s="3"/>
      <c r="AIZ136" s="3"/>
      <c r="AJA136" s="3"/>
      <c r="AJB136" s="3"/>
      <c r="AJC136" s="3"/>
      <c r="AJD136" s="3"/>
      <c r="AJE136" s="3"/>
      <c r="AJF136" s="3"/>
      <c r="AJG136" s="3"/>
      <c r="AJH136" s="3"/>
      <c r="AJI136" s="3"/>
      <c r="AJJ136" s="3"/>
      <c r="AJK136" s="3"/>
      <c r="AJL136" s="3"/>
      <c r="AJM136" s="3"/>
      <c r="AJN136" s="3"/>
      <c r="AJO136" s="3"/>
      <c r="AJP136" s="3"/>
      <c r="AJQ136" s="3"/>
      <c r="AJR136" s="3"/>
      <c r="AJS136" s="3"/>
      <c r="AJT136" s="3"/>
      <c r="AJU136" s="3"/>
      <c r="AJV136" s="3"/>
      <c r="AJW136" s="3"/>
      <c r="AJX136" s="3"/>
      <c r="AJY136" s="3"/>
      <c r="AJZ136" s="3"/>
      <c r="AKA136" s="3"/>
      <c r="AKB136" s="3"/>
      <c r="AKC136" s="3"/>
      <c r="AKD136" s="3"/>
      <c r="AKE136" s="3"/>
      <c r="AKF136" s="3"/>
      <c r="AKG136" s="3"/>
      <c r="AKH136" s="3"/>
      <c r="AKI136" s="3"/>
      <c r="AKJ136" s="3"/>
      <c r="AKK136" s="3"/>
      <c r="AKL136" s="3"/>
      <c r="AKM136" s="3"/>
      <c r="AKN136" s="3"/>
      <c r="AKO136" s="3"/>
      <c r="AKP136" s="3"/>
      <c r="AKQ136" s="3"/>
      <c r="AKR136" s="3"/>
      <c r="AKS136" s="3"/>
      <c r="AKT136" s="3"/>
      <c r="AKU136" s="3"/>
      <c r="AKV136" s="3"/>
      <c r="AKW136" s="3"/>
      <c r="AKX136" s="3"/>
      <c r="AKY136" s="3"/>
      <c r="AKZ136" s="3"/>
      <c r="ALA136" s="3"/>
      <c r="ALB136" s="3"/>
      <c r="ALC136" s="3"/>
      <c r="ALD136" s="3"/>
      <c r="ALE136" s="3"/>
      <c r="ALF136" s="3"/>
      <c r="ALG136" s="3"/>
      <c r="ALH136" s="3"/>
      <c r="ALI136" s="3"/>
      <c r="ALJ136" s="3"/>
      <c r="ALK136" s="3"/>
      <c r="ALL136" s="3"/>
      <c r="ALM136" s="3"/>
      <c r="ALN136" s="3"/>
      <c r="ALO136" s="3"/>
      <c r="ALP136" s="3"/>
      <c r="ALQ136" s="3"/>
      <c r="ALR136" s="3"/>
      <c r="ALS136" s="3"/>
      <c r="ALT136" s="3"/>
      <c r="ALU136" s="3"/>
      <c r="ALV136" s="3"/>
      <c r="ALW136" s="3"/>
      <c r="ALX136" s="3"/>
      <c r="ALY136" s="3"/>
      <c r="ALZ136" s="3"/>
      <c r="AMA136" s="3"/>
      <c r="AMB136" s="3"/>
      <c r="AMC136" s="3"/>
      <c r="AMD136" s="3"/>
      <c r="AME136" s="3"/>
      <c r="AMF136" s="143"/>
    </row>
    <row r="137" customFormat="false" ht="28.5" hidden="false" customHeight="true" outlineLevel="0" collapsed="false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3"/>
      <c r="L137" s="3"/>
      <c r="AMF137" s="143"/>
      <c r="AMG137" s="143"/>
      <c r="AMH137" s="143"/>
      <c r="AMI137" s="143"/>
      <c r="AMJ137" s="143"/>
    </row>
    <row r="138" customFormat="false" ht="28.5" hidden="false" customHeight="true" outlineLevel="0" collapsed="false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3"/>
      <c r="L138" s="3"/>
      <c r="AMF138" s="143"/>
      <c r="AMG138" s="143"/>
      <c r="AMH138" s="143"/>
      <c r="AMI138" s="143"/>
      <c r="AMJ138" s="143"/>
    </row>
    <row r="139" customFormat="false" ht="16.5" hidden="false" customHeight="true" outlineLevel="0" collapsed="false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3"/>
      <c r="L139" s="3"/>
      <c r="AMF139" s="143"/>
      <c r="AMG139" s="143"/>
      <c r="AMH139" s="143"/>
      <c r="AMI139" s="143"/>
      <c r="AMJ139" s="143"/>
    </row>
    <row r="140" customFormat="false" ht="16.5" hidden="false" customHeight="true" outlineLevel="0" collapsed="false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3"/>
      <c r="L140" s="3"/>
      <c r="AMF140" s="143"/>
      <c r="AMG140" s="143"/>
      <c r="AMH140" s="143"/>
      <c r="AMI140" s="143"/>
      <c r="AMJ140" s="143"/>
    </row>
    <row r="141" customFormat="false" ht="16.5" hidden="false" customHeight="true" outlineLevel="0" collapsed="false">
      <c r="A141" s="75"/>
      <c r="B141" s="75"/>
      <c r="C141" s="75"/>
      <c r="D141" s="75"/>
      <c r="E141" s="75"/>
      <c r="F141" s="75"/>
      <c r="G141" s="75"/>
      <c r="H141" s="75"/>
      <c r="I141" s="75"/>
      <c r="J141" s="238"/>
      <c r="K141" s="3"/>
      <c r="L141" s="3"/>
    </row>
    <row r="142" customFormat="false" ht="16.5" hidden="false" customHeight="true" outlineLevel="0" collapsed="false">
      <c r="A142" s="75"/>
      <c r="B142" s="75"/>
      <c r="C142" s="75"/>
      <c r="D142" s="75"/>
      <c r="E142" s="75"/>
      <c r="F142" s="75"/>
      <c r="G142" s="75"/>
      <c r="H142" s="75"/>
      <c r="I142" s="75"/>
      <c r="J142" s="238"/>
      <c r="K142" s="3"/>
      <c r="L142" s="3"/>
    </row>
    <row r="143" customFormat="false" ht="17.25" hidden="false" customHeight="true" outlineLevel="0" collapsed="false">
      <c r="A143" s="239"/>
      <c r="B143" s="239"/>
      <c r="C143" s="239"/>
      <c r="D143" s="239"/>
      <c r="E143" s="239"/>
      <c r="F143" s="239"/>
      <c r="G143" s="239"/>
      <c r="H143" s="239"/>
      <c r="I143" s="239"/>
      <c r="J143" s="75"/>
    </row>
  </sheetData>
  <mergeCells count="82">
    <mergeCell ref="A4:O4"/>
    <mergeCell ref="A5:O5"/>
    <mergeCell ref="A6:L6"/>
    <mergeCell ref="M6:O9"/>
    <mergeCell ref="A7:L7"/>
    <mergeCell ref="A8:L8"/>
    <mergeCell ref="A9:L9"/>
    <mergeCell ref="A10:L10"/>
    <mergeCell ref="A12:O12"/>
    <mergeCell ref="A13:O13"/>
    <mergeCell ref="A14:O14"/>
    <mergeCell ref="A15:O15"/>
    <mergeCell ref="A16:O16"/>
    <mergeCell ref="A17:O17"/>
    <mergeCell ref="A18:B18"/>
    <mergeCell ref="E18:F18"/>
    <mergeCell ref="G18:H18"/>
    <mergeCell ref="A19:B19"/>
    <mergeCell ref="E19:F19"/>
    <mergeCell ref="G19:H19"/>
    <mergeCell ref="A20:C20"/>
    <mergeCell ref="D20:G20"/>
    <mergeCell ref="H20:K20"/>
    <mergeCell ref="L20:O20"/>
    <mergeCell ref="A21:B24"/>
    <mergeCell ref="E24:G24"/>
    <mergeCell ref="I24:K24"/>
    <mergeCell ref="M24:O24"/>
    <mergeCell ref="A25:O25"/>
    <mergeCell ref="Q25:AD28"/>
    <mergeCell ref="A29:O29"/>
    <mergeCell ref="A30:B30"/>
    <mergeCell ref="C30:O30"/>
    <mergeCell ref="A31:O31"/>
    <mergeCell ref="A33:O33"/>
    <mergeCell ref="A34:O34"/>
    <mergeCell ref="A43:B43"/>
    <mergeCell ref="A44:O44"/>
    <mergeCell ref="A45:O45"/>
    <mergeCell ref="A46:O46"/>
    <mergeCell ref="A50:B50"/>
    <mergeCell ref="A51:O56"/>
    <mergeCell ref="A57:O57"/>
    <mergeCell ref="A67:B67"/>
    <mergeCell ref="A68:O74"/>
    <mergeCell ref="A75:O75"/>
    <mergeCell ref="A77:A79"/>
    <mergeCell ref="A83:B83"/>
    <mergeCell ref="A84:O84"/>
    <mergeCell ref="A85:O85"/>
    <mergeCell ref="A86:O86"/>
    <mergeCell ref="B87:C87"/>
    <mergeCell ref="B88:C88"/>
    <mergeCell ref="B89:C89"/>
    <mergeCell ref="B90:C90"/>
    <mergeCell ref="A91:B91"/>
    <mergeCell ref="A92:O92"/>
    <mergeCell ref="A93:O93"/>
    <mergeCell ref="Q100:R100"/>
    <mergeCell ref="A101:B101"/>
    <mergeCell ref="A102:O102"/>
    <mergeCell ref="A103:O103"/>
    <mergeCell ref="A104:O104"/>
    <mergeCell ref="A112:B112"/>
    <mergeCell ref="A113:O113"/>
    <mergeCell ref="A114:O114"/>
    <mergeCell ref="A115:O115"/>
    <mergeCell ref="D116:G116"/>
    <mergeCell ref="H116:K116"/>
    <mergeCell ref="M116:O116"/>
    <mergeCell ref="A118:C118"/>
    <mergeCell ref="B119:C119"/>
    <mergeCell ref="B120:C120"/>
    <mergeCell ref="B121:C121"/>
    <mergeCell ref="B122:C122"/>
    <mergeCell ref="A123:C123"/>
    <mergeCell ref="A124:C124"/>
    <mergeCell ref="A125:C126"/>
    <mergeCell ref="D125:G125"/>
    <mergeCell ref="H125:K125"/>
    <mergeCell ref="L125:O125"/>
    <mergeCell ref="D126:O126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100" fitToWidth="1" fitToHeight="0" pageOrder="overThenDown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C7DC"/>
    <pageSetUpPr fitToPage="false"/>
  </sheetPr>
  <dimension ref="A1:AMD1048576"/>
  <sheetViews>
    <sheetView showFormulas="false" showGridLines="fals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I20" activeCellId="0" sqref="I20"/>
    </sheetView>
  </sheetViews>
  <sheetFormatPr defaultColWidth="8.6796875" defaultRowHeight="13.5" customHeight="true" zeroHeight="false" outlineLevelRow="0" outlineLevelCol="0"/>
  <cols>
    <col collapsed="false" customWidth="true" hidden="false" outlineLevel="0" max="1" min="1" style="240" width="6.01"/>
    <col collapsed="false" customWidth="true" hidden="false" outlineLevel="0" max="2" min="2" style="240" width="5.57"/>
    <col collapsed="false" customWidth="true" hidden="false" outlineLevel="0" max="5" min="3" style="240" width="11.71"/>
    <col collapsed="false" customWidth="true" hidden="false" outlineLevel="0" max="6" min="6" style="240" width="11.3"/>
    <col collapsed="false" customWidth="true" hidden="false" outlineLevel="0" max="7" min="7" style="240" width="13.29"/>
    <col collapsed="false" customWidth="true" hidden="false" outlineLevel="0" max="8" min="8" style="240" width="15.3"/>
    <col collapsed="false" customWidth="true" hidden="false" outlineLevel="0" max="9" min="9" style="240" width="23.93"/>
    <col collapsed="false" customWidth="true" hidden="false" outlineLevel="0" max="10" min="10" style="240" width="2.42"/>
    <col collapsed="false" customWidth="true" hidden="false" outlineLevel="0" max="12" min="11" style="240" width="12.29"/>
    <col collapsed="false" customWidth="true" hidden="false" outlineLevel="0" max="13" min="13" style="240" width="9.42"/>
    <col collapsed="false" customWidth="true" hidden="false" outlineLevel="0" max="38" min="14" style="240" width="3.57"/>
    <col collapsed="false" customWidth="true" hidden="false" outlineLevel="0" max="1018" min="39" style="240" width="7.71"/>
    <col collapsed="false" customWidth="false" hidden="false" outlineLevel="0" max="1025" min="1019" style="3" width="8.71"/>
  </cols>
  <sheetData>
    <row r="1" s="3" customFormat="true" ht="12.8" hidden="false" customHeight="true" outlineLevel="0" collapsed="false">
      <c r="A1" s="113"/>
      <c r="B1" s="113"/>
      <c r="C1" s="113"/>
      <c r="D1" s="113"/>
      <c r="E1" s="113"/>
      <c r="F1" s="113"/>
      <c r="G1" s="113"/>
      <c r="H1" s="113"/>
      <c r="I1" s="113"/>
    </row>
    <row r="2" s="3" customFormat="true" ht="12.8" hidden="false" customHeight="true" outlineLevel="0" collapsed="false">
      <c r="A2" s="113"/>
      <c r="B2" s="113"/>
      <c r="C2" s="113"/>
      <c r="D2" s="113"/>
      <c r="E2" s="113"/>
      <c r="F2" s="113"/>
      <c r="G2" s="113"/>
      <c r="H2" s="113"/>
      <c r="I2" s="113"/>
    </row>
    <row r="3" s="3" customFormat="true" ht="12.8" hidden="false" customHeight="true" outlineLevel="0" collapsed="false">
      <c r="A3" s="113"/>
      <c r="B3" s="113"/>
      <c r="C3" s="113"/>
      <c r="D3" s="113"/>
      <c r="E3" s="113"/>
      <c r="F3" s="113"/>
      <c r="G3" s="113"/>
      <c r="H3" s="113"/>
      <c r="I3" s="113"/>
    </row>
    <row r="4" s="3" customFormat="true" ht="12.8" hidden="false" customHeight="true" outlineLevel="0" collapsed="false">
      <c r="A4" s="241" t="str">
        <f aca="false">'A-XVI_P GLOBAL_SEM DES'!A5</f>
        <v>PROPOSTA DE PREÇOS</v>
      </c>
      <c r="B4" s="241"/>
      <c r="C4" s="241"/>
      <c r="D4" s="241"/>
      <c r="E4" s="241"/>
      <c r="F4" s="241"/>
      <c r="G4" s="241"/>
      <c r="H4" s="241"/>
      <c r="I4" s="241"/>
    </row>
    <row r="5" s="3" customFormat="true" ht="12.8" hidden="false" customHeight="true" outlineLevel="0" collapsed="false">
      <c r="A5" s="26"/>
      <c r="B5" s="26"/>
      <c r="C5" s="26"/>
      <c r="D5" s="26"/>
      <c r="E5" s="26"/>
      <c r="F5" s="26"/>
      <c r="G5" s="26"/>
      <c r="H5" s="26"/>
      <c r="I5" s="26"/>
    </row>
    <row r="6" s="3" customFormat="true" ht="12.8" hidden="false" customHeight="true" outlineLevel="0" collapsed="false">
      <c r="A6" s="28" t="str">
        <f aca="false">'A-XVI_P GLOBAL_SEM DES'!A7</f>
        <v>IDENTIFICAÇÃO DA EMPRESA</v>
      </c>
      <c r="B6" s="28"/>
      <c r="C6" s="28"/>
      <c r="D6" s="28"/>
      <c r="E6" s="28"/>
      <c r="F6" s="28"/>
      <c r="G6" s="28"/>
      <c r="H6" s="26" t="str">
        <f aca="false">'A-XVI_P GLOBAL_SEM DES'!H7</f>
        <v>LOGOMARCA DA EMPRESA</v>
      </c>
      <c r="I6" s="26"/>
    </row>
    <row r="7" s="3" customFormat="true" ht="12.8" hidden="false" customHeight="true" outlineLevel="0" collapsed="false">
      <c r="A7" s="28" t="str">
        <f aca="false">'A-XVI_P GLOBAL_SEM DES'!A8</f>
        <v>NOME:</v>
      </c>
      <c r="B7" s="28"/>
      <c r="C7" s="28"/>
      <c r="D7" s="28"/>
      <c r="E7" s="28"/>
      <c r="F7" s="28"/>
      <c r="G7" s="28"/>
      <c r="H7" s="26"/>
      <c r="I7" s="26"/>
    </row>
    <row r="8" s="3" customFormat="true" ht="12.8" hidden="false" customHeight="true" outlineLevel="0" collapsed="false">
      <c r="A8" s="28" t="str">
        <f aca="false">'A-XVI_P GLOBAL_SEM DES'!A9</f>
        <v>CNPJ:</v>
      </c>
      <c r="B8" s="28"/>
      <c r="C8" s="28"/>
      <c r="D8" s="28"/>
      <c r="E8" s="28"/>
      <c r="F8" s="28"/>
      <c r="G8" s="28"/>
      <c r="H8" s="26"/>
      <c r="I8" s="26"/>
    </row>
    <row r="9" s="3" customFormat="true" ht="12.8" hidden="false" customHeight="true" outlineLevel="0" collapsed="false">
      <c r="A9" s="28" t="str">
        <f aca="false">'A-XVI_P GLOBAL_SEM DES'!A10</f>
        <v>ENDEREÇO:</v>
      </c>
      <c r="B9" s="28"/>
      <c r="C9" s="28"/>
      <c r="D9" s="28"/>
      <c r="E9" s="28"/>
      <c r="F9" s="28"/>
      <c r="G9" s="28"/>
      <c r="H9" s="26"/>
      <c r="I9" s="26"/>
    </row>
    <row r="10" s="3" customFormat="true" ht="12.8" hidden="false" customHeight="true" outlineLevel="0" collapsed="false">
      <c r="A10" s="26"/>
      <c r="B10" s="26"/>
      <c r="C10" s="26"/>
      <c r="D10" s="26"/>
      <c r="E10" s="26"/>
      <c r="F10" s="26"/>
      <c r="G10" s="26"/>
      <c r="H10" s="26"/>
      <c r="I10" s="26"/>
    </row>
    <row r="11" s="3" customFormat="true" ht="12.8" hidden="false" customHeight="true" outlineLevel="0" collapsed="false">
      <c r="A11" s="241"/>
      <c r="B11" s="241"/>
      <c r="C11" s="241"/>
      <c r="D11" s="241"/>
      <c r="E11" s="241"/>
      <c r="F11" s="241"/>
      <c r="G11" s="241"/>
      <c r="H11" s="241"/>
      <c r="I11" s="241"/>
    </row>
    <row r="12" s="3" customFormat="true" ht="51" hidden="false" customHeight="true" outlineLevel="0" collapsed="false">
      <c r="A12" s="117" t="s">
        <v>319</v>
      </c>
      <c r="B12" s="117"/>
      <c r="C12" s="117"/>
      <c r="D12" s="117"/>
      <c r="E12" s="117"/>
      <c r="F12" s="117"/>
      <c r="G12" s="117"/>
      <c r="H12" s="117"/>
      <c r="I12" s="117"/>
    </row>
    <row r="13" s="3" customFormat="true" ht="6" hidden="false" customHeight="true" outlineLevel="0" collapsed="false">
      <c r="A13" s="242"/>
      <c r="B13" s="242"/>
      <c r="C13" s="242"/>
      <c r="D13" s="242"/>
      <c r="E13" s="242"/>
      <c r="F13" s="242"/>
      <c r="G13" s="242"/>
      <c r="H13" s="242"/>
      <c r="I13" s="242"/>
    </row>
    <row r="14" s="3" customFormat="true" ht="26.25" hidden="false" customHeight="true" outlineLevel="0" collapsed="false">
      <c r="A14" s="243" t="s">
        <v>320</v>
      </c>
      <c r="B14" s="243"/>
      <c r="C14" s="243"/>
      <c r="D14" s="243"/>
      <c r="E14" s="243"/>
      <c r="F14" s="243"/>
      <c r="G14" s="243"/>
      <c r="H14" s="243"/>
      <c r="I14" s="243"/>
    </row>
    <row r="15" s="3" customFormat="true" ht="6" hidden="false" customHeight="true" outlineLevel="0" collapsed="false">
      <c r="A15" s="242"/>
      <c r="B15" s="242"/>
      <c r="C15" s="242"/>
      <c r="D15" s="242"/>
      <c r="E15" s="242"/>
      <c r="F15" s="242"/>
      <c r="G15" s="242"/>
      <c r="H15" s="242"/>
      <c r="I15" s="242"/>
    </row>
    <row r="16" s="3" customFormat="true" ht="15.75" hidden="false" customHeight="true" outlineLevel="0" collapsed="false">
      <c r="A16" s="244" t="s">
        <v>321</v>
      </c>
      <c r="B16" s="244"/>
      <c r="C16" s="244"/>
      <c r="D16" s="244"/>
      <c r="E16" s="244"/>
      <c r="F16" s="244"/>
      <c r="G16" s="244"/>
      <c r="H16" s="244"/>
      <c r="I16" s="244"/>
    </row>
    <row r="17" s="3" customFormat="true" ht="23.25" hidden="false" customHeight="true" outlineLevel="0" collapsed="false">
      <c r="A17" s="245" t="s">
        <v>21</v>
      </c>
      <c r="B17" s="245" t="s">
        <v>23</v>
      </c>
      <c r="C17" s="245"/>
      <c r="D17" s="245"/>
      <c r="E17" s="245"/>
      <c r="F17" s="245"/>
      <c r="G17" s="245" t="s">
        <v>322</v>
      </c>
      <c r="H17" s="245" t="s">
        <v>323</v>
      </c>
      <c r="I17" s="245" t="s">
        <v>324</v>
      </c>
      <c r="K17" s="246" t="s">
        <v>325</v>
      </c>
      <c r="L17" s="246" t="s">
        <v>186</v>
      </c>
    </row>
    <row r="18" s="3" customFormat="true" ht="15" hidden="false" customHeight="true" outlineLevel="0" collapsed="false">
      <c r="A18" s="247" t="n">
        <v>1</v>
      </c>
      <c r="B18" s="248" t="s">
        <v>326</v>
      </c>
      <c r="C18" s="248"/>
      <c r="D18" s="248"/>
      <c r="E18" s="248"/>
      <c r="F18" s="248"/>
      <c r="G18" s="249" t="s">
        <v>327</v>
      </c>
      <c r="H18" s="250" t="s">
        <v>328</v>
      </c>
      <c r="I18" s="251" t="n">
        <f aca="false">'A-XI_MO COM DES'!D125</f>
        <v>0</v>
      </c>
      <c r="K18" s="252" t="n">
        <v>0.02</v>
      </c>
      <c r="L18" s="253" t="n">
        <f aca="false">'A-X_BDI - COM DES'!D99</f>
        <v>0.0911</v>
      </c>
    </row>
    <row r="19" s="3" customFormat="true" ht="15" hidden="false" customHeight="true" outlineLevel="0" collapsed="false">
      <c r="A19" s="247" t="n">
        <v>2</v>
      </c>
      <c r="B19" s="248" t="s">
        <v>329</v>
      </c>
      <c r="C19" s="248"/>
      <c r="D19" s="248"/>
      <c r="E19" s="248"/>
      <c r="F19" s="248"/>
      <c r="G19" s="249"/>
      <c r="H19" s="250"/>
      <c r="I19" s="251" t="n">
        <f aca="false">'A-XI_MO COM DES'!H125</f>
        <v>0</v>
      </c>
      <c r="K19" s="252" t="n">
        <v>0.025</v>
      </c>
      <c r="L19" s="253" t="n">
        <f aca="false">'A-X_BDI - COM DES'!D100</f>
        <v>0.0971</v>
      </c>
    </row>
    <row r="20" s="3" customFormat="true" ht="15" hidden="false" customHeight="true" outlineLevel="0" collapsed="false">
      <c r="A20" s="247" t="n">
        <v>3</v>
      </c>
      <c r="B20" s="248" t="s">
        <v>330</v>
      </c>
      <c r="C20" s="248"/>
      <c r="D20" s="248"/>
      <c r="E20" s="248"/>
      <c r="F20" s="248"/>
      <c r="G20" s="249"/>
      <c r="H20" s="250"/>
      <c r="I20" s="251" t="n">
        <f aca="false">'A-XI_MO COM DES'!L125</f>
        <v>0</v>
      </c>
      <c r="K20" s="252" t="n">
        <v>0.03</v>
      </c>
      <c r="L20" s="253" t="n">
        <f aca="false">'A-X_BDI - COM DES'!D101</f>
        <v>0.1031</v>
      </c>
    </row>
    <row r="21" s="3" customFormat="true" ht="15" hidden="false" customHeight="true" outlineLevel="0" collapsed="false">
      <c r="A21" s="254"/>
      <c r="B21" s="255"/>
      <c r="C21" s="256"/>
      <c r="D21" s="256"/>
      <c r="E21" s="256"/>
      <c r="F21" s="257"/>
      <c r="G21" s="258"/>
      <c r="H21" s="259" t="s">
        <v>331</v>
      </c>
      <c r="I21" s="260" t="n">
        <f aca="false">SUM(I18:I20)</f>
        <v>0</v>
      </c>
      <c r="K21" s="252" t="n">
        <v>0.04</v>
      </c>
      <c r="L21" s="253" t="n">
        <f aca="false">'A-X_BDI - COM DES'!D102</f>
        <v>0.1154</v>
      </c>
    </row>
    <row r="22" s="3" customFormat="true" ht="21.95" hidden="false" customHeight="true" outlineLevel="0" collapsed="false">
      <c r="A22" s="247" t="n">
        <v>4</v>
      </c>
      <c r="B22" s="248" t="s">
        <v>332</v>
      </c>
      <c r="C22" s="248"/>
      <c r="D22" s="248"/>
      <c r="E22" s="248"/>
      <c r="F22" s="248"/>
      <c r="G22" s="249" t="s">
        <v>333</v>
      </c>
      <c r="H22" s="250" t="s">
        <v>328</v>
      </c>
      <c r="I22" s="261" t="n">
        <f aca="false">'A-XV - Orçamentos Diversos'!G38</f>
        <v>0</v>
      </c>
      <c r="K22" s="252" t="n">
        <v>0.045</v>
      </c>
      <c r="L22" s="253" t="n">
        <f aca="false">'A-X_BDI - COM DES'!D103</f>
        <v>0.1217</v>
      </c>
    </row>
    <row r="23" s="3" customFormat="true" ht="21.95" hidden="false" customHeight="true" outlineLevel="0" collapsed="false">
      <c r="A23" s="247" t="n">
        <v>5</v>
      </c>
      <c r="B23" s="248" t="s">
        <v>334</v>
      </c>
      <c r="C23" s="248"/>
      <c r="D23" s="248"/>
      <c r="E23" s="248"/>
      <c r="F23" s="248"/>
      <c r="G23" s="249"/>
      <c r="H23" s="250" t="s">
        <v>328</v>
      </c>
      <c r="I23" s="261" t="n">
        <f aca="false">'A-XV - Orçamentos Diversos'!G29</f>
        <v>0</v>
      </c>
      <c r="K23" s="252" t="n">
        <v>0.05</v>
      </c>
      <c r="L23" s="253" t="n">
        <f aca="false">'A-X_BDI - COM DES'!D104</f>
        <v>0.128</v>
      </c>
    </row>
    <row r="24" s="3" customFormat="true" ht="16.5" hidden="false" customHeight="true" outlineLevel="0" collapsed="false">
      <c r="A24" s="254"/>
      <c r="B24" s="255"/>
      <c r="C24" s="256"/>
      <c r="D24" s="256"/>
      <c r="E24" s="256"/>
      <c r="F24" s="262"/>
      <c r="G24" s="258"/>
      <c r="H24" s="259" t="s">
        <v>335</v>
      </c>
      <c r="I24" s="260" t="n">
        <f aca="false">SUM(I22:I23)</f>
        <v>0</v>
      </c>
      <c r="L24" s="263"/>
    </row>
    <row r="25" s="3" customFormat="true" ht="15" hidden="false" customHeight="true" outlineLevel="0" collapsed="false">
      <c r="A25" s="247" t="n">
        <v>6</v>
      </c>
      <c r="B25" s="248" t="s">
        <v>336</v>
      </c>
      <c r="C25" s="248"/>
      <c r="D25" s="248"/>
      <c r="E25" s="248"/>
      <c r="F25" s="248"/>
      <c r="G25" s="249" t="s">
        <v>337</v>
      </c>
      <c r="H25" s="250" t="s">
        <v>328</v>
      </c>
      <c r="I25" s="261" t="n">
        <f aca="false">'A-XIII - Uniformes e EPIs'!L21</f>
        <v>0</v>
      </c>
      <c r="L25" s="264"/>
    </row>
    <row r="26" s="3" customFormat="true" ht="15" hidden="false" customHeight="true" outlineLevel="0" collapsed="false">
      <c r="A26" s="247" t="n">
        <v>7</v>
      </c>
      <c r="B26" s="248" t="s">
        <v>338</v>
      </c>
      <c r="C26" s="248"/>
      <c r="D26" s="248"/>
      <c r="E26" s="248"/>
      <c r="F26" s="248"/>
      <c r="G26" s="249" t="s">
        <v>339</v>
      </c>
      <c r="H26" s="250"/>
      <c r="I26" s="261" t="n">
        <f aca="false">'A-XIV - Ferramentas'!L24</f>
        <v>0</v>
      </c>
      <c r="L26" s="264"/>
    </row>
    <row r="27" s="3" customFormat="true" ht="16.5" hidden="false" customHeight="true" outlineLevel="0" collapsed="false">
      <c r="A27" s="254"/>
      <c r="B27" s="258"/>
      <c r="F27" s="265"/>
      <c r="G27" s="258"/>
      <c r="H27" s="266" t="s">
        <v>335</v>
      </c>
      <c r="I27" s="260" t="n">
        <f aca="false">SUM(I25:I26)</f>
        <v>0</v>
      </c>
      <c r="K27" s="267"/>
    </row>
    <row r="28" s="3" customFormat="true" ht="13.5" hidden="false" customHeight="false" outlineLevel="0" collapsed="false">
      <c r="A28" s="254"/>
      <c r="B28" s="258"/>
      <c r="I28" s="268"/>
    </row>
    <row r="29" s="3" customFormat="true" ht="15" hidden="false" customHeight="true" outlineLevel="0" collapsed="false">
      <c r="A29" s="254"/>
      <c r="B29" s="156"/>
      <c r="G29" s="269" t="s">
        <v>340</v>
      </c>
      <c r="H29" s="269"/>
      <c r="I29" s="260" t="n">
        <f aca="false">I21+I24+I27</f>
        <v>0</v>
      </c>
    </row>
    <row r="30" s="3" customFormat="true" ht="13.5" hidden="false" customHeight="false" outlineLevel="0" collapsed="false">
      <c r="A30" s="270"/>
      <c r="I30" s="271"/>
    </row>
    <row r="31" s="3" customFormat="true" ht="15.75" hidden="false" customHeight="true" outlineLevel="0" collapsed="false">
      <c r="A31" s="272" t="s">
        <v>341</v>
      </c>
      <c r="B31" s="272"/>
      <c r="C31" s="272"/>
      <c r="D31" s="272"/>
      <c r="E31" s="272"/>
      <c r="F31" s="272"/>
      <c r="G31" s="272"/>
      <c r="H31" s="272"/>
      <c r="I31" s="272"/>
    </row>
    <row r="32" s="3" customFormat="true" ht="28.35" hidden="false" customHeight="true" outlineLevel="0" collapsed="false">
      <c r="A32" s="273" t="s">
        <v>21</v>
      </c>
      <c r="B32" s="273" t="s">
        <v>23</v>
      </c>
      <c r="C32" s="273"/>
      <c r="D32" s="273"/>
      <c r="E32" s="273"/>
      <c r="F32" s="273"/>
      <c r="G32" s="273" t="s">
        <v>342</v>
      </c>
      <c r="H32" s="245" t="s">
        <v>324</v>
      </c>
      <c r="I32" s="245" t="s">
        <v>343</v>
      </c>
    </row>
    <row r="33" s="3" customFormat="true" ht="23.25" hidden="false" customHeight="true" outlineLevel="0" collapsed="false">
      <c r="A33" s="247" t="n">
        <v>8</v>
      </c>
      <c r="B33" s="248" t="s">
        <v>344</v>
      </c>
      <c r="C33" s="248"/>
      <c r="D33" s="248"/>
      <c r="E33" s="248"/>
      <c r="F33" s="248"/>
      <c r="G33" s="274" t="n">
        <v>0</v>
      </c>
      <c r="H33" s="275" t="n">
        <v>33062.72</v>
      </c>
      <c r="I33" s="275" t="n">
        <f aca="false">H33*(1-$G$33)</f>
        <v>33062.72</v>
      </c>
    </row>
    <row r="34" s="3" customFormat="true" ht="23.25" hidden="false" customHeight="true" outlineLevel="0" collapsed="false">
      <c r="A34" s="247" t="n">
        <v>9</v>
      </c>
      <c r="B34" s="248" t="s">
        <v>345</v>
      </c>
      <c r="C34" s="248"/>
      <c r="D34" s="248"/>
      <c r="E34" s="248"/>
      <c r="F34" s="248"/>
      <c r="G34" s="274"/>
      <c r="H34" s="275" t="n">
        <f aca="false">'A-XV-B - EXTINTORES'!N31</f>
        <v>2098.62</v>
      </c>
      <c r="I34" s="275" t="n">
        <f aca="false">H34*(1-$G$33)</f>
        <v>2098.62</v>
      </c>
    </row>
    <row r="35" s="3" customFormat="true" ht="23.25" hidden="false" customHeight="true" outlineLevel="0" collapsed="false">
      <c r="A35" s="273" t="s">
        <v>21</v>
      </c>
      <c r="B35" s="273" t="s">
        <v>23</v>
      </c>
      <c r="C35" s="273"/>
      <c r="D35" s="273"/>
      <c r="E35" s="273"/>
      <c r="F35" s="273"/>
      <c r="G35" s="273" t="s">
        <v>346</v>
      </c>
      <c r="H35" s="273"/>
      <c r="I35" s="245" t="s">
        <v>324</v>
      </c>
    </row>
    <row r="36" s="3" customFormat="true" ht="35.25" hidden="false" customHeight="true" outlineLevel="0" collapsed="false">
      <c r="A36" s="247" t="n">
        <v>10</v>
      </c>
      <c r="B36" s="248" t="s">
        <v>347</v>
      </c>
      <c r="C36" s="248"/>
      <c r="D36" s="248"/>
      <c r="E36" s="248"/>
      <c r="F36" s="248"/>
      <c r="G36" s="249" t="s">
        <v>348</v>
      </c>
      <c r="H36" s="249"/>
      <c r="I36" s="275" t="n">
        <f aca="false">'A-XV - Orçamentos Diversos'!G49</f>
        <v>0</v>
      </c>
    </row>
    <row r="37" s="3" customFormat="true" ht="16.5" hidden="false" customHeight="true" outlineLevel="0" collapsed="false">
      <c r="A37" s="270"/>
      <c r="B37" s="276"/>
      <c r="G37" s="269" t="s">
        <v>349</v>
      </c>
      <c r="H37" s="269"/>
      <c r="I37" s="260" t="n">
        <f aca="false">SUM(I33:I36)</f>
        <v>35161.34</v>
      </c>
      <c r="K37" s="277"/>
    </row>
    <row r="38" customFormat="false" ht="7.5" hidden="false" customHeight="true" outlineLevel="0" collapsed="false">
      <c r="A38" s="270"/>
      <c r="B38" s="3"/>
      <c r="C38" s="3"/>
      <c r="D38" s="3"/>
      <c r="E38" s="3"/>
      <c r="F38" s="3"/>
      <c r="G38" s="278"/>
      <c r="H38" s="278"/>
      <c r="I38" s="268"/>
      <c r="J38" s="3"/>
      <c r="K38" s="15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</row>
    <row r="39" customFormat="false" ht="15" hidden="false" customHeight="true" outlineLevel="0" collapsed="false">
      <c r="A39" s="270"/>
      <c r="B39" s="3"/>
      <c r="C39" s="3"/>
      <c r="D39" s="3"/>
      <c r="E39" s="3"/>
      <c r="F39" s="3"/>
      <c r="G39" s="269" t="s">
        <v>350</v>
      </c>
      <c r="H39" s="269"/>
      <c r="I39" s="260" t="n">
        <f aca="false">I29+I37</f>
        <v>35161.34</v>
      </c>
      <c r="J39" s="3"/>
      <c r="K39" s="15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</row>
    <row r="40" customFormat="false" ht="13.5" hidden="false" customHeight="false" outlineLevel="0" collapsed="false">
      <c r="A40" s="270"/>
      <c r="B40" s="3"/>
      <c r="C40" s="3"/>
      <c r="D40" s="3"/>
      <c r="E40" s="3"/>
      <c r="F40" s="3"/>
      <c r="G40" s="278"/>
      <c r="H40" s="278"/>
      <c r="I40" s="268"/>
      <c r="J40" s="3"/>
      <c r="K40" s="15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</row>
    <row r="41" customFormat="false" ht="16.5" hidden="false" customHeight="true" outlineLevel="0" collapsed="false">
      <c r="A41" s="279" t="s">
        <v>351</v>
      </c>
      <c r="B41" s="279"/>
      <c r="C41" s="279"/>
      <c r="D41" s="279"/>
      <c r="E41" s="279"/>
      <c r="F41" s="279"/>
      <c r="G41" s="279"/>
      <c r="H41" s="279"/>
      <c r="I41" s="279"/>
      <c r="K41" s="277"/>
    </row>
    <row r="42" customFormat="false" ht="16.5" hidden="false" customHeight="true" outlineLevel="0" collapsed="false">
      <c r="A42" s="280" t="s">
        <v>21</v>
      </c>
      <c r="B42" s="280"/>
      <c r="C42" s="281" t="s">
        <v>352</v>
      </c>
      <c r="D42" s="281"/>
      <c r="E42" s="281"/>
      <c r="F42" s="280" t="s">
        <v>353</v>
      </c>
      <c r="G42" s="282" t="s">
        <v>354</v>
      </c>
      <c r="H42" s="245" t="s">
        <v>355</v>
      </c>
      <c r="I42" s="245" t="s">
        <v>356</v>
      </c>
    </row>
    <row r="43" customFormat="false" ht="16.5" hidden="false" customHeight="true" outlineLevel="0" collapsed="false">
      <c r="A43" s="283" t="s">
        <v>357</v>
      </c>
      <c r="B43" s="284" t="n">
        <v>1</v>
      </c>
      <c r="C43" s="285" t="s">
        <v>358</v>
      </c>
      <c r="D43" s="285"/>
      <c r="E43" s="285"/>
      <c r="F43" s="286" t="n">
        <v>2210</v>
      </c>
      <c r="G43" s="287" t="n">
        <v>0.05</v>
      </c>
      <c r="H43" s="288" t="n">
        <f aca="false">VLOOKUP(G43,$K$18:$L$22,2)</f>
        <v>0.1217</v>
      </c>
      <c r="I43" s="261" t="n">
        <f aca="false">I$39*F43/F$92*(1+H43)</f>
        <v>2383.53386536082</v>
      </c>
      <c r="L43" s="3"/>
    </row>
    <row r="44" customFormat="false" ht="16.5" hidden="false" customHeight="true" outlineLevel="0" collapsed="false">
      <c r="A44" s="283"/>
      <c r="B44" s="284" t="n">
        <v>2</v>
      </c>
      <c r="C44" s="285" t="s">
        <v>359</v>
      </c>
      <c r="D44" s="285"/>
      <c r="E44" s="285"/>
      <c r="F44" s="286" t="n">
        <v>780</v>
      </c>
      <c r="G44" s="289" t="n">
        <v>0.05</v>
      </c>
      <c r="H44" s="288" t="n">
        <f aca="false">VLOOKUP(G44,$K$18:$L$22,2)</f>
        <v>0.1217</v>
      </c>
      <c r="I44" s="261" t="n">
        <f aca="false">I$39*F44/F$92*(1+H44)</f>
        <v>841.247246597938</v>
      </c>
      <c r="L44" s="3"/>
    </row>
    <row r="45" customFormat="false" ht="16.5" hidden="false" customHeight="true" outlineLevel="0" collapsed="false">
      <c r="A45" s="283"/>
      <c r="B45" s="284" t="n">
        <v>3</v>
      </c>
      <c r="C45" s="285" t="s">
        <v>360</v>
      </c>
      <c r="D45" s="285"/>
      <c r="E45" s="285"/>
      <c r="F45" s="286" t="n">
        <v>247</v>
      </c>
      <c r="G45" s="287" t="n">
        <v>0.025</v>
      </c>
      <c r="H45" s="288" t="n">
        <f aca="false">VLOOKUP(G45,$K$18:$L$22,2)</f>
        <v>0.0971</v>
      </c>
      <c r="I45" s="261" t="n">
        <f aca="false">I$39*F45/F$92*(1+H45)</f>
        <v>260.552654164948</v>
      </c>
      <c r="L45" s="3"/>
    </row>
    <row r="46" customFormat="false" ht="16.5" hidden="false" customHeight="true" outlineLevel="0" collapsed="false">
      <c r="A46" s="283"/>
      <c r="B46" s="284" t="n">
        <v>4</v>
      </c>
      <c r="C46" s="285" t="s">
        <v>361</v>
      </c>
      <c r="D46" s="285"/>
      <c r="E46" s="285"/>
      <c r="F46" s="286" t="n">
        <v>330</v>
      </c>
      <c r="G46" s="289" t="n">
        <v>0.02</v>
      </c>
      <c r="H46" s="288" t="n">
        <f aca="false">VLOOKUP(G46,$K$18:$L$22,2)</f>
        <v>0.0911</v>
      </c>
      <c r="I46" s="261" t="n">
        <f aca="false">I$39*F46/F$92*(1+H46)</f>
        <v>346.203001570182</v>
      </c>
      <c r="L46" s="3"/>
    </row>
    <row r="47" customFormat="false" ht="16.5" hidden="false" customHeight="true" outlineLevel="0" collapsed="false">
      <c r="A47" s="283"/>
      <c r="B47" s="284" t="n">
        <v>5</v>
      </c>
      <c r="C47" s="285" t="s">
        <v>362</v>
      </c>
      <c r="D47" s="285"/>
      <c r="E47" s="285"/>
      <c r="F47" s="286" t="n">
        <v>275.2</v>
      </c>
      <c r="G47" s="289" t="n">
        <v>0.05</v>
      </c>
      <c r="H47" s="288" t="n">
        <f aca="false">VLOOKUP(G47,$K$18:$L$22,2)</f>
        <v>0.1217</v>
      </c>
      <c r="I47" s="261" t="n">
        <f aca="false">I$39*F47/F$92*(1+H47)</f>
        <v>296.809284953529</v>
      </c>
      <c r="L47" s="3"/>
    </row>
    <row r="48" customFormat="false" ht="16.5" hidden="false" customHeight="true" outlineLevel="0" collapsed="false">
      <c r="A48" s="283"/>
      <c r="B48" s="284" t="n">
        <v>6</v>
      </c>
      <c r="C48" s="285" t="s">
        <v>363</v>
      </c>
      <c r="D48" s="285"/>
      <c r="E48" s="285"/>
      <c r="F48" s="286" t="n">
        <v>443</v>
      </c>
      <c r="G48" s="289" t="n">
        <v>0.05</v>
      </c>
      <c r="H48" s="288" t="n">
        <f aca="false">VLOOKUP(G48,$K$18:$L$22,2)</f>
        <v>0.1217</v>
      </c>
      <c r="I48" s="261" t="n">
        <f aca="false">I$39*F48/F$92*(1+H48)</f>
        <v>477.785295183188</v>
      </c>
      <c r="L48" s="3"/>
    </row>
    <row r="49" customFormat="false" ht="16.5" hidden="false" customHeight="true" outlineLevel="0" collapsed="false">
      <c r="A49" s="283"/>
      <c r="B49" s="284" t="n">
        <v>7</v>
      </c>
      <c r="C49" s="285" t="s">
        <v>364</v>
      </c>
      <c r="D49" s="285"/>
      <c r="E49" s="285"/>
      <c r="F49" s="286" t="n">
        <v>175</v>
      </c>
      <c r="G49" s="290" t="n">
        <v>0.03</v>
      </c>
      <c r="H49" s="288" t="n">
        <f aca="false">VLOOKUP(G49,$K$18:$L$22,2)</f>
        <v>0.1031</v>
      </c>
      <c r="I49" s="261" t="n">
        <f aca="false">I$39*F49/F$92*(1+H49)</f>
        <v>185.611664988105</v>
      </c>
      <c r="L49" s="3"/>
    </row>
    <row r="50" customFormat="false" ht="16.5" hidden="false" customHeight="true" outlineLevel="0" collapsed="false">
      <c r="A50" s="283"/>
      <c r="B50" s="284" t="n">
        <v>8</v>
      </c>
      <c r="C50" s="285" t="s">
        <v>365</v>
      </c>
      <c r="D50" s="285"/>
      <c r="E50" s="285"/>
      <c r="F50" s="286" t="n">
        <v>330</v>
      </c>
      <c r="G50" s="289" t="n">
        <v>0.03</v>
      </c>
      <c r="H50" s="288" t="n">
        <f aca="false">VLOOKUP(G50,$K$18:$L$22,2)</f>
        <v>0.1031</v>
      </c>
      <c r="I50" s="261" t="n">
        <f aca="false">I$39*F50/F$92*(1+H50)</f>
        <v>350.010568263283</v>
      </c>
      <c r="L50" s="3"/>
    </row>
    <row r="51" customFormat="false" ht="16.5" hidden="false" customHeight="true" outlineLevel="0" collapsed="false">
      <c r="A51" s="283"/>
      <c r="B51" s="284" t="n">
        <v>9</v>
      </c>
      <c r="C51" s="285" t="s">
        <v>366</v>
      </c>
      <c r="D51" s="285"/>
      <c r="E51" s="285"/>
      <c r="F51" s="286" t="n">
        <v>330</v>
      </c>
      <c r="G51" s="289" t="n">
        <v>0.02</v>
      </c>
      <c r="H51" s="288" t="n">
        <f aca="false">VLOOKUP(G51,$K$18:$L$22,2)</f>
        <v>0.0911</v>
      </c>
      <c r="I51" s="261" t="n">
        <f aca="false">I$39*F51/F$92*(1+H51)</f>
        <v>346.203001570182</v>
      </c>
      <c r="L51" s="3"/>
    </row>
    <row r="52" customFormat="false" ht="16.5" hidden="false" customHeight="true" outlineLevel="0" collapsed="false">
      <c r="A52" s="283"/>
      <c r="B52" s="284" t="n">
        <v>10</v>
      </c>
      <c r="C52" s="285" t="s">
        <v>367</v>
      </c>
      <c r="D52" s="285"/>
      <c r="E52" s="285"/>
      <c r="F52" s="286" t="n">
        <v>1654</v>
      </c>
      <c r="G52" s="289" t="n">
        <v>0.02</v>
      </c>
      <c r="H52" s="288" t="n">
        <f aca="false">VLOOKUP(G52,$K$18:$L$22,2)</f>
        <v>0.0911</v>
      </c>
      <c r="I52" s="261" t="n">
        <f aca="false">I$39*F52/F$92*(1+H52)</f>
        <v>1735.21140786994</v>
      </c>
      <c r="L52" s="3"/>
    </row>
    <row r="53" customFormat="false" ht="16.5" hidden="false" customHeight="true" outlineLevel="0" collapsed="false">
      <c r="A53" s="283"/>
      <c r="B53" s="284" t="n">
        <v>11</v>
      </c>
      <c r="C53" s="285" t="s">
        <v>368</v>
      </c>
      <c r="D53" s="285"/>
      <c r="E53" s="285"/>
      <c r="F53" s="286" t="n">
        <v>2661</v>
      </c>
      <c r="G53" s="289" t="n">
        <v>0.02</v>
      </c>
      <c r="H53" s="288" t="n">
        <f aca="false">VLOOKUP(G53,$K$18:$L$22,2)</f>
        <v>0.0911</v>
      </c>
      <c r="I53" s="261" t="n">
        <f aca="false">I$39*F53/F$92*(1+H53)</f>
        <v>2791.65511266138</v>
      </c>
      <c r="L53" s="3"/>
    </row>
    <row r="54" customFormat="false" ht="16.5" hidden="false" customHeight="true" outlineLevel="0" collapsed="false">
      <c r="A54" s="283"/>
      <c r="B54" s="284" t="n">
        <v>12</v>
      </c>
      <c r="C54" s="285" t="s">
        <v>369</v>
      </c>
      <c r="D54" s="285"/>
      <c r="E54" s="285"/>
      <c r="F54" s="286" t="n">
        <v>371</v>
      </c>
      <c r="G54" s="289" t="n">
        <v>0.02</v>
      </c>
      <c r="H54" s="288" t="n">
        <f aca="false">VLOOKUP(G54,$K$18:$L$22,2)</f>
        <v>0.0911</v>
      </c>
      <c r="I54" s="261" t="n">
        <f aca="false">I$39*F54/F$92*(1+H54)</f>
        <v>389.216101765266</v>
      </c>
      <c r="L54" s="3"/>
    </row>
    <row r="55" customFormat="false" ht="16.5" hidden="false" customHeight="true" outlineLevel="0" collapsed="false">
      <c r="A55" s="283"/>
      <c r="B55" s="284" t="n">
        <v>13</v>
      </c>
      <c r="C55" s="285" t="s">
        <v>370</v>
      </c>
      <c r="D55" s="285"/>
      <c r="E55" s="285"/>
      <c r="F55" s="286" t="n">
        <v>330</v>
      </c>
      <c r="G55" s="289" t="n">
        <v>0.03</v>
      </c>
      <c r="H55" s="288" t="n">
        <f aca="false">VLOOKUP(G55,$K$18:$L$22,2)</f>
        <v>0.1031</v>
      </c>
      <c r="I55" s="261" t="n">
        <f aca="false">I$39*F55/F$92*(1+H55)</f>
        <v>350.010568263283</v>
      </c>
      <c r="L55" s="3"/>
    </row>
    <row r="56" customFormat="false" ht="16.5" hidden="false" customHeight="true" outlineLevel="0" collapsed="false">
      <c r="A56" s="283"/>
      <c r="B56" s="284" t="n">
        <v>14</v>
      </c>
      <c r="C56" s="285" t="s">
        <v>371</v>
      </c>
      <c r="D56" s="285"/>
      <c r="E56" s="285"/>
      <c r="F56" s="291" t="n">
        <v>330</v>
      </c>
      <c r="G56" s="289" t="n">
        <v>0.03</v>
      </c>
      <c r="H56" s="288" t="n">
        <f aca="false">VLOOKUP(G56,$K$18:$L$22,2)</f>
        <v>0.1031</v>
      </c>
      <c r="I56" s="261" t="n">
        <f aca="false">I$39*F56/F$92*(1+H56)</f>
        <v>350.010568263283</v>
      </c>
      <c r="L56" s="3"/>
    </row>
    <row r="57" customFormat="false" ht="16.5" hidden="false" customHeight="true" outlineLevel="0" collapsed="false">
      <c r="A57" s="283"/>
      <c r="B57" s="284" t="n">
        <v>15</v>
      </c>
      <c r="C57" s="285" t="s">
        <v>372</v>
      </c>
      <c r="D57" s="285"/>
      <c r="E57" s="285"/>
      <c r="F57" s="286" t="n">
        <v>287</v>
      </c>
      <c r="G57" s="289" t="n">
        <v>0.02</v>
      </c>
      <c r="H57" s="288" t="n">
        <f aca="false">VLOOKUP(G57,$K$18:$L$22,2)</f>
        <v>0.0911</v>
      </c>
      <c r="I57" s="261" t="n">
        <f aca="false">I$39*F57/F$92*(1+H57)</f>
        <v>301.091701365583</v>
      </c>
      <c r="L57" s="3"/>
    </row>
    <row r="58" customFormat="false" ht="16.5" hidden="false" customHeight="true" outlineLevel="0" collapsed="false">
      <c r="A58" s="283"/>
      <c r="B58" s="284" t="n">
        <v>16</v>
      </c>
      <c r="C58" s="285" t="s">
        <v>373</v>
      </c>
      <c r="D58" s="285"/>
      <c r="E58" s="285"/>
      <c r="F58" s="286" t="n">
        <v>707</v>
      </c>
      <c r="G58" s="290" t="n">
        <v>0.03</v>
      </c>
      <c r="H58" s="288" t="n">
        <f aca="false">VLOOKUP(G58,$K$18:$L$22,2)</f>
        <v>0.1031</v>
      </c>
      <c r="I58" s="261" t="n">
        <f aca="false">I$39*F58/F$92*(1+H58)</f>
        <v>749.871126551943</v>
      </c>
      <c r="L58" s="3"/>
    </row>
    <row r="59" customFormat="false" ht="16.5" hidden="false" customHeight="true" outlineLevel="0" collapsed="false">
      <c r="A59" s="283"/>
      <c r="B59" s="284" t="n">
        <v>17</v>
      </c>
      <c r="C59" s="285" t="s">
        <v>374</v>
      </c>
      <c r="D59" s="285"/>
      <c r="E59" s="285"/>
      <c r="F59" s="286" t="n">
        <v>2099</v>
      </c>
      <c r="G59" s="289" t="n">
        <v>0.04</v>
      </c>
      <c r="H59" s="288" t="n">
        <f aca="false">VLOOKUP(G59,$K$18:$L$22,2)</f>
        <v>0.1154</v>
      </c>
      <c r="I59" s="261" t="n">
        <f aca="false">I$39*F59/F$92*(1+H59)</f>
        <v>2251.10323435052</v>
      </c>
      <c r="L59" s="3"/>
    </row>
    <row r="60" customFormat="false" ht="16.5" hidden="false" customHeight="true" outlineLevel="0" collapsed="false">
      <c r="A60" s="283"/>
      <c r="B60" s="284" t="n">
        <v>18</v>
      </c>
      <c r="C60" s="285" t="s">
        <v>375</v>
      </c>
      <c r="D60" s="285"/>
      <c r="E60" s="285"/>
      <c r="F60" s="286" t="n">
        <v>1454</v>
      </c>
      <c r="G60" s="289" t="n">
        <v>0.03</v>
      </c>
      <c r="H60" s="288" t="n">
        <f aca="false">VLOOKUP(G60,$K$18:$L$22,2)</f>
        <v>0.1031</v>
      </c>
      <c r="I60" s="261" t="n">
        <f aca="false">I$39*F60/F$92*(1+H60)</f>
        <v>1542.16777652974</v>
      </c>
      <c r="L60" s="3"/>
    </row>
    <row r="61" customFormat="false" ht="16.5" hidden="false" customHeight="true" outlineLevel="0" collapsed="false">
      <c r="A61" s="283"/>
      <c r="B61" s="284" t="n">
        <v>19</v>
      </c>
      <c r="C61" s="285" t="s">
        <v>376</v>
      </c>
      <c r="D61" s="285"/>
      <c r="E61" s="285"/>
      <c r="F61" s="286" t="n">
        <v>235</v>
      </c>
      <c r="G61" s="289" t="n">
        <v>0.02</v>
      </c>
      <c r="H61" s="288" t="n">
        <f aca="false">VLOOKUP(G61,$K$18:$L$22,2)</f>
        <v>0.0911</v>
      </c>
      <c r="I61" s="261" t="n">
        <f aca="false">I$39*F61/F$92*(1+H61)</f>
        <v>246.53850111816</v>
      </c>
      <c r="L61" s="3"/>
    </row>
    <row r="62" customFormat="false" ht="16.5" hidden="false" customHeight="true" outlineLevel="0" collapsed="false">
      <c r="A62" s="283"/>
      <c r="B62" s="284" t="n">
        <v>20</v>
      </c>
      <c r="C62" s="285" t="s">
        <v>377</v>
      </c>
      <c r="D62" s="285"/>
      <c r="E62" s="285"/>
      <c r="F62" s="286" t="n">
        <v>370</v>
      </c>
      <c r="G62" s="290" t="n">
        <v>0.05</v>
      </c>
      <c r="H62" s="288" t="n">
        <f aca="false">VLOOKUP(G62,$K$18:$L$22,2)</f>
        <v>0.1217</v>
      </c>
      <c r="I62" s="261" t="n">
        <f aca="false">I$39*F62/F$92*(1+H62)</f>
        <v>399.053181078509</v>
      </c>
      <c r="L62" s="3"/>
    </row>
    <row r="63" customFormat="false" ht="16.5" hidden="false" customHeight="true" outlineLevel="0" collapsed="false">
      <c r="A63" s="283"/>
      <c r="B63" s="284" t="n">
        <v>21</v>
      </c>
      <c r="C63" s="285" t="s">
        <v>378</v>
      </c>
      <c r="D63" s="285"/>
      <c r="E63" s="285"/>
      <c r="F63" s="286" t="n">
        <v>330</v>
      </c>
      <c r="G63" s="290" t="n">
        <v>0.03</v>
      </c>
      <c r="H63" s="288" t="n">
        <f aca="false">VLOOKUP(G63,$K$18:$L$22,2)</f>
        <v>0.1031</v>
      </c>
      <c r="I63" s="261" t="n">
        <f aca="false">I$39*F63/F$92*(1+H63)</f>
        <v>350.010568263283</v>
      </c>
      <c r="L63" s="3"/>
    </row>
    <row r="64" customFormat="false" ht="16.5" hidden="false" customHeight="true" outlineLevel="0" collapsed="false">
      <c r="A64" s="283"/>
      <c r="B64" s="284" t="n">
        <v>22</v>
      </c>
      <c r="C64" s="285" t="s">
        <v>379</v>
      </c>
      <c r="D64" s="285"/>
      <c r="E64" s="285"/>
      <c r="F64" s="286" t="n">
        <v>666</v>
      </c>
      <c r="G64" s="290" t="n">
        <v>0.025</v>
      </c>
      <c r="H64" s="288" t="n">
        <f aca="false">VLOOKUP(G64,$K$18:$L$22,2)</f>
        <v>0.0971</v>
      </c>
      <c r="I64" s="261" t="n">
        <f aca="false">I$39*F64/F$92*(1+H64)</f>
        <v>702.542784104679</v>
      </c>
      <c r="L64" s="3"/>
    </row>
    <row r="65" customFormat="false" ht="16.5" hidden="false" customHeight="true" outlineLevel="0" collapsed="false">
      <c r="A65" s="292" t="s">
        <v>380</v>
      </c>
      <c r="B65" s="284" t="n">
        <v>23</v>
      </c>
      <c r="C65" s="285" t="s">
        <v>381</v>
      </c>
      <c r="D65" s="285"/>
      <c r="E65" s="285"/>
      <c r="F65" s="286" t="n">
        <v>1874.22</v>
      </c>
      <c r="G65" s="289" t="n">
        <v>0.05</v>
      </c>
      <c r="H65" s="288" t="n">
        <f aca="false">VLOOKUP(G65,$K$18:$L$22,2)</f>
        <v>0.1217</v>
      </c>
      <c r="I65" s="261" t="n">
        <f aca="false">I$39*F65/F$92*(1+H65)</f>
        <v>2021.38771092152</v>
      </c>
      <c r="L65" s="3"/>
    </row>
    <row r="66" customFormat="false" ht="16.5" hidden="false" customHeight="true" outlineLevel="0" collapsed="false">
      <c r="A66" s="292"/>
      <c r="B66" s="284" t="n">
        <v>24</v>
      </c>
      <c r="C66" s="285" t="s">
        <v>382</v>
      </c>
      <c r="D66" s="285"/>
      <c r="E66" s="285"/>
      <c r="F66" s="286" t="n">
        <v>922.78</v>
      </c>
      <c r="G66" s="290" t="n">
        <v>0.05</v>
      </c>
      <c r="H66" s="288" t="n">
        <f aca="false">VLOOKUP(G66,$K$18:$L$22,2)</f>
        <v>0.1217</v>
      </c>
      <c r="I66" s="261" t="n">
        <f aca="false">I$39*F66/F$92*(1+H66)</f>
        <v>995.238633609802</v>
      </c>
      <c r="L66" s="3"/>
    </row>
    <row r="67" customFormat="false" ht="16.5" hidden="false" customHeight="true" outlineLevel="0" collapsed="false">
      <c r="A67" s="292"/>
      <c r="B67" s="284" t="n">
        <v>25</v>
      </c>
      <c r="C67" s="285" t="s">
        <v>383</v>
      </c>
      <c r="D67" s="285"/>
      <c r="E67" s="285"/>
      <c r="F67" s="286" t="n">
        <v>330</v>
      </c>
      <c r="G67" s="290" t="n">
        <v>0.05</v>
      </c>
      <c r="H67" s="288" t="n">
        <f aca="false">VLOOKUP(G67,$K$18:$L$22,2)</f>
        <v>0.1217</v>
      </c>
      <c r="I67" s="261" t="n">
        <f aca="false">I$39*F67/F$92*(1+H67)</f>
        <v>355.912296637589</v>
      </c>
      <c r="L67" s="3"/>
    </row>
    <row r="68" customFormat="false" ht="16.5" hidden="false" customHeight="true" outlineLevel="0" collapsed="false">
      <c r="A68" s="292"/>
      <c r="B68" s="284" t="n">
        <v>26</v>
      </c>
      <c r="C68" s="285" t="s">
        <v>384</v>
      </c>
      <c r="D68" s="285"/>
      <c r="E68" s="285"/>
      <c r="F68" s="286" t="n">
        <v>332</v>
      </c>
      <c r="G68" s="290" t="n">
        <v>0.03</v>
      </c>
      <c r="H68" s="288" t="n">
        <f aca="false">VLOOKUP(G68,$K$18:$L$22,2)</f>
        <v>0.1031</v>
      </c>
      <c r="I68" s="261" t="n">
        <f aca="false">I$39*F68/F$92*(1+H68)</f>
        <v>352.131844434576</v>
      </c>
      <c r="L68" s="3"/>
    </row>
    <row r="69" customFormat="false" ht="16.5" hidden="false" customHeight="true" outlineLevel="0" collapsed="false">
      <c r="A69" s="292"/>
      <c r="B69" s="284" t="n">
        <v>27</v>
      </c>
      <c r="C69" s="285" t="s">
        <v>385</v>
      </c>
      <c r="D69" s="285"/>
      <c r="E69" s="285"/>
      <c r="F69" s="286" t="n">
        <v>330</v>
      </c>
      <c r="G69" s="290" t="n">
        <v>0.02</v>
      </c>
      <c r="H69" s="288" t="n">
        <f aca="false">VLOOKUP(G69,$K$18:$L$22,2)</f>
        <v>0.0911</v>
      </c>
      <c r="I69" s="261" t="n">
        <f aca="false">I$39*F69/F$92*(1+H69)</f>
        <v>346.203001570182</v>
      </c>
      <c r="L69" s="3"/>
    </row>
    <row r="70" customFormat="false" ht="16.5" hidden="false" customHeight="true" outlineLevel="0" collapsed="false">
      <c r="A70" s="292"/>
      <c r="B70" s="284" t="n">
        <v>28</v>
      </c>
      <c r="C70" s="285" t="s">
        <v>386</v>
      </c>
      <c r="D70" s="285"/>
      <c r="E70" s="285"/>
      <c r="F70" s="286" t="n">
        <v>1048</v>
      </c>
      <c r="G70" s="290" t="n">
        <v>0.025</v>
      </c>
      <c r="H70" s="288" t="n">
        <f aca="false">VLOOKUP(G70,$K$18:$L$22,2)</f>
        <v>0.0971</v>
      </c>
      <c r="I70" s="261" t="n">
        <f aca="false">I$39*F70/F$92*(1+H70)</f>
        <v>1105.50275937193</v>
      </c>
      <c r="L70" s="3"/>
    </row>
    <row r="71" customFormat="false" ht="16.5" hidden="false" customHeight="true" outlineLevel="0" collapsed="false">
      <c r="A71" s="292"/>
      <c r="B71" s="284" t="n">
        <v>29</v>
      </c>
      <c r="C71" s="285" t="s">
        <v>387</v>
      </c>
      <c r="D71" s="285"/>
      <c r="E71" s="285"/>
      <c r="F71" s="286" t="n">
        <v>769</v>
      </c>
      <c r="G71" s="290" t="n">
        <v>0.02</v>
      </c>
      <c r="H71" s="288" t="n">
        <f aca="false">VLOOKUP(G71,$K$18:$L$22,2)</f>
        <v>0.0911</v>
      </c>
      <c r="I71" s="261" t="n">
        <f aca="false">I$39*F71/F$92*(1+H71)</f>
        <v>806.757903659001</v>
      </c>
      <c r="L71" s="3"/>
    </row>
    <row r="72" customFormat="false" ht="16.5" hidden="false" customHeight="true" outlineLevel="0" collapsed="false">
      <c r="A72" s="292"/>
      <c r="B72" s="284" t="n">
        <v>30</v>
      </c>
      <c r="C72" s="285" t="s">
        <v>388</v>
      </c>
      <c r="D72" s="285"/>
      <c r="E72" s="285"/>
      <c r="F72" s="286" t="n">
        <v>330</v>
      </c>
      <c r="G72" s="290" t="n">
        <v>0.05</v>
      </c>
      <c r="H72" s="288" t="n">
        <f aca="false">VLOOKUP(G72,$K$18:$L$22,2)</f>
        <v>0.1217</v>
      </c>
      <c r="I72" s="261" t="n">
        <f aca="false">I$39*F72/F$92*(1+H72)</f>
        <v>355.912296637589</v>
      </c>
      <c r="L72" s="3"/>
    </row>
    <row r="73" customFormat="false" ht="16.5" hidden="false" customHeight="true" outlineLevel="0" collapsed="false">
      <c r="A73" s="292"/>
      <c r="B73" s="284" t="n">
        <v>31</v>
      </c>
      <c r="C73" s="285" t="s">
        <v>389</v>
      </c>
      <c r="D73" s="285"/>
      <c r="E73" s="285"/>
      <c r="F73" s="286" t="n">
        <v>317</v>
      </c>
      <c r="G73" s="290" t="n">
        <v>0.05</v>
      </c>
      <c r="H73" s="288" t="n">
        <f aca="false">VLOOKUP(G73,$K$18:$L$22,2)</f>
        <v>0.1217</v>
      </c>
      <c r="I73" s="261" t="n">
        <f aca="false">I$39*F73/F$92*(1+H73)</f>
        <v>341.89150919429</v>
      </c>
      <c r="L73" s="3"/>
    </row>
    <row r="74" customFormat="false" ht="16.5" hidden="false" customHeight="true" outlineLevel="0" collapsed="false">
      <c r="A74" s="292"/>
      <c r="B74" s="284" t="n">
        <v>32</v>
      </c>
      <c r="C74" s="285" t="s">
        <v>390</v>
      </c>
      <c r="D74" s="285"/>
      <c r="E74" s="285"/>
      <c r="F74" s="286" t="n">
        <v>371</v>
      </c>
      <c r="G74" s="290" t="n">
        <v>0.02</v>
      </c>
      <c r="H74" s="288" t="n">
        <f aca="false">VLOOKUP(G74,$K$18:$L$22,2)</f>
        <v>0.0911</v>
      </c>
      <c r="I74" s="261" t="n">
        <f aca="false">I$39*F74/F$92*(1+H74)</f>
        <v>389.216101765266</v>
      </c>
      <c r="L74" s="3"/>
    </row>
    <row r="75" customFormat="false" ht="16.5" hidden="false" customHeight="true" outlineLevel="0" collapsed="false">
      <c r="A75" s="292"/>
      <c r="B75" s="284" t="n">
        <v>33</v>
      </c>
      <c r="C75" s="285" t="s">
        <v>391</v>
      </c>
      <c r="D75" s="285"/>
      <c r="E75" s="285"/>
      <c r="F75" s="286" t="n">
        <v>334</v>
      </c>
      <c r="G75" s="290" t="n">
        <v>0.05</v>
      </c>
      <c r="H75" s="288" t="n">
        <f aca="false">VLOOKUP(G75,$K$18:$L$22,2)</f>
        <v>0.1217</v>
      </c>
      <c r="I75" s="261" t="n">
        <f aca="false">I$39*F75/F$92*(1+H75)</f>
        <v>360.226385081681</v>
      </c>
      <c r="L75" s="3"/>
    </row>
    <row r="76" customFormat="false" ht="16.5" hidden="false" customHeight="true" outlineLevel="0" collapsed="false">
      <c r="A76" s="292"/>
      <c r="B76" s="284" t="n">
        <v>34</v>
      </c>
      <c r="C76" s="285" t="s">
        <v>392</v>
      </c>
      <c r="D76" s="285"/>
      <c r="E76" s="285"/>
      <c r="F76" s="286" t="n">
        <v>2034</v>
      </c>
      <c r="G76" s="290" t="n">
        <v>0.03</v>
      </c>
      <c r="H76" s="288" t="n">
        <f aca="false">VLOOKUP(G76,$K$18:$L$22,2)</f>
        <v>0.1031</v>
      </c>
      <c r="I76" s="261" t="n">
        <f aca="false">I$39*F76/F$92*(1+H76)</f>
        <v>2157.3378662046</v>
      </c>
      <c r="L76" s="3"/>
    </row>
    <row r="77" customFormat="false" ht="16.5" hidden="false" customHeight="true" outlineLevel="0" collapsed="false">
      <c r="A77" s="292"/>
      <c r="B77" s="284" t="n">
        <v>35</v>
      </c>
      <c r="C77" s="285" t="s">
        <v>393</v>
      </c>
      <c r="D77" s="285"/>
      <c r="E77" s="285"/>
      <c r="F77" s="286" t="n">
        <v>330</v>
      </c>
      <c r="G77" s="290" t="n">
        <v>0.02</v>
      </c>
      <c r="H77" s="288" t="n">
        <f aca="false">VLOOKUP(G77,$K$18:$L$22,2)</f>
        <v>0.0911</v>
      </c>
      <c r="I77" s="261" t="n">
        <f aca="false">I$39*F77/F$92*(1+H77)</f>
        <v>346.203001570182</v>
      </c>
      <c r="L77" s="3"/>
    </row>
    <row r="78" customFormat="false" ht="16.5" hidden="false" customHeight="true" outlineLevel="0" collapsed="false">
      <c r="A78" s="293" t="s">
        <v>394</v>
      </c>
      <c r="B78" s="284" t="n">
        <v>36</v>
      </c>
      <c r="C78" s="285" t="s">
        <v>395</v>
      </c>
      <c r="D78" s="285"/>
      <c r="E78" s="285"/>
      <c r="F78" s="286" t="n">
        <v>1599.84</v>
      </c>
      <c r="G78" s="290" t="n">
        <v>0.03</v>
      </c>
      <c r="H78" s="288" t="n">
        <f aca="false">VLOOKUP(G78,$K$18:$L$22,2)</f>
        <v>0.1031</v>
      </c>
      <c r="I78" s="261" t="n">
        <f aca="false">I$39*F78/F$92*(1+H78)</f>
        <v>1696.8512349404</v>
      </c>
      <c r="L78" s="3"/>
    </row>
    <row r="79" customFormat="false" ht="16.5" hidden="false" customHeight="true" outlineLevel="0" collapsed="false">
      <c r="A79" s="293"/>
      <c r="B79" s="284" t="n">
        <v>37</v>
      </c>
      <c r="C79" s="285" t="s">
        <v>396</v>
      </c>
      <c r="D79" s="285"/>
      <c r="E79" s="285"/>
      <c r="F79" s="286" t="n">
        <v>978.09</v>
      </c>
      <c r="G79" s="290" t="n">
        <v>0.03</v>
      </c>
      <c r="H79" s="288" t="n">
        <f aca="false">VLOOKUP(G79,$K$18:$L$22,2)</f>
        <v>0.1031</v>
      </c>
      <c r="I79" s="261" t="n">
        <f aca="false">I$39*F79/F$92*(1+H79)</f>
        <v>1037.3995051898</v>
      </c>
      <c r="L79" s="3"/>
    </row>
    <row r="80" customFormat="false" ht="16.5" hidden="false" customHeight="true" outlineLevel="0" collapsed="false">
      <c r="A80" s="293"/>
      <c r="B80" s="284" t="n">
        <v>38</v>
      </c>
      <c r="C80" s="285" t="s">
        <v>397</v>
      </c>
      <c r="D80" s="285"/>
      <c r="E80" s="285"/>
      <c r="F80" s="286" t="n">
        <v>1420.58</v>
      </c>
      <c r="G80" s="290" t="n">
        <v>0.05</v>
      </c>
      <c r="H80" s="288" t="n">
        <f aca="false">VLOOKUP(G80,$K$18:$L$22,2)</f>
        <v>0.1217</v>
      </c>
      <c r="I80" s="261" t="n">
        <f aca="false">I$39*F80/F$92*(1+H80)</f>
        <v>1532.12694047705</v>
      </c>
      <c r="L80" s="3"/>
    </row>
    <row r="81" customFormat="false" ht="16.5" hidden="false" customHeight="true" outlineLevel="0" collapsed="false">
      <c r="A81" s="293"/>
      <c r="B81" s="284" t="n">
        <v>39</v>
      </c>
      <c r="C81" s="285" t="s">
        <v>398</v>
      </c>
      <c r="D81" s="285"/>
      <c r="E81" s="285"/>
      <c r="F81" s="286" t="n">
        <v>354.84</v>
      </c>
      <c r="G81" s="290" t="n">
        <v>0.045</v>
      </c>
      <c r="H81" s="288" t="n">
        <f aca="false">VLOOKUP(G81,$K$18:$L$22,2)</f>
        <v>0.1217</v>
      </c>
      <c r="I81" s="261" t="n">
        <f aca="false">I$39*F81/F$92*(1+H81)</f>
        <v>382.7027858754</v>
      </c>
      <c r="L81" s="3"/>
    </row>
    <row r="82" customFormat="false" ht="16.5" hidden="false" customHeight="true" outlineLevel="0" collapsed="false">
      <c r="A82" s="293"/>
      <c r="B82" s="284" t="n">
        <v>40</v>
      </c>
      <c r="C82" s="285" t="s">
        <v>399</v>
      </c>
      <c r="D82" s="285"/>
      <c r="E82" s="285"/>
      <c r="F82" s="286" t="n">
        <v>503.41</v>
      </c>
      <c r="G82" s="290" t="n">
        <v>0.03</v>
      </c>
      <c r="H82" s="288" t="n">
        <f aca="false">VLOOKUP(G82,$K$18:$L$22,2)</f>
        <v>0.1031</v>
      </c>
      <c r="I82" s="261" t="n">
        <f aca="false">I$39*F82/F$92*(1+H82)</f>
        <v>533.93581869521</v>
      </c>
      <c r="L82" s="3"/>
    </row>
    <row r="83" customFormat="false" ht="16.5" hidden="false" customHeight="true" outlineLevel="0" collapsed="false">
      <c r="A83" s="293"/>
      <c r="B83" s="284" t="n">
        <v>41</v>
      </c>
      <c r="C83" s="285" t="s">
        <v>400</v>
      </c>
      <c r="D83" s="285"/>
      <c r="E83" s="285"/>
      <c r="F83" s="286" t="n">
        <v>330</v>
      </c>
      <c r="G83" s="290" t="n">
        <v>0.03</v>
      </c>
      <c r="H83" s="288" t="n">
        <f aca="false">VLOOKUP(G83,$K$18:$L$22,2)</f>
        <v>0.1031</v>
      </c>
      <c r="I83" s="261" t="n">
        <f aca="false">I$39*F83/F$92*(1+H83)</f>
        <v>350.010568263283</v>
      </c>
      <c r="L83" s="3"/>
    </row>
    <row r="84" customFormat="false" ht="16.5" hidden="false" customHeight="true" outlineLevel="0" collapsed="false">
      <c r="A84" s="293"/>
      <c r="B84" s="284" t="n">
        <v>42</v>
      </c>
      <c r="C84" s="285" t="s">
        <v>401</v>
      </c>
      <c r="D84" s="285"/>
      <c r="E84" s="285"/>
      <c r="F84" s="286" t="n">
        <v>590.59</v>
      </c>
      <c r="G84" s="290" t="n">
        <v>0.03</v>
      </c>
      <c r="H84" s="288" t="n">
        <f aca="false">VLOOKUP(G84,$K$18:$L$22,2)</f>
        <v>0.1031</v>
      </c>
      <c r="I84" s="261" t="n">
        <f aca="false">I$39*F84/F$92*(1+H84)</f>
        <v>626.402247001856</v>
      </c>
      <c r="L84" s="3"/>
    </row>
    <row r="85" customFormat="false" ht="16.5" hidden="false" customHeight="true" outlineLevel="0" collapsed="false">
      <c r="A85" s="293"/>
      <c r="B85" s="284" t="n">
        <v>43</v>
      </c>
      <c r="C85" s="285" t="s">
        <v>402</v>
      </c>
      <c r="D85" s="285"/>
      <c r="E85" s="285"/>
      <c r="F85" s="286" t="n">
        <v>330</v>
      </c>
      <c r="G85" s="290" t="n">
        <v>0.05</v>
      </c>
      <c r="H85" s="288" t="n">
        <f aca="false">VLOOKUP(G85,$K$18:$L$22,2)</f>
        <v>0.1217</v>
      </c>
      <c r="I85" s="261" t="n">
        <f aca="false">I$39*F85/F$92*(1+H85)</f>
        <v>355.912296637589</v>
      </c>
      <c r="L85" s="3"/>
    </row>
    <row r="86" customFormat="false" ht="16.5" hidden="false" customHeight="true" outlineLevel="0" collapsed="false">
      <c r="A86" s="293"/>
      <c r="B86" s="284" t="n">
        <v>44</v>
      </c>
      <c r="C86" s="285" t="s">
        <v>403</v>
      </c>
      <c r="D86" s="285"/>
      <c r="E86" s="285"/>
      <c r="F86" s="286" t="n">
        <v>1622.23</v>
      </c>
      <c r="G86" s="290" t="n">
        <v>0.03</v>
      </c>
      <c r="H86" s="288" t="n">
        <f aca="false">VLOOKUP(G86,$K$18:$L$22,2)</f>
        <v>0.1031</v>
      </c>
      <c r="I86" s="261" t="n">
        <f aca="false">I$39*F86/F$92*(1+H86)</f>
        <v>1720.59892167802</v>
      </c>
      <c r="L86" s="3"/>
    </row>
    <row r="87" customFormat="false" ht="16.5" hidden="false" customHeight="true" outlineLevel="0" collapsed="false">
      <c r="A87" s="293"/>
      <c r="B87" s="284" t="n">
        <v>45</v>
      </c>
      <c r="C87" s="285" t="s">
        <v>404</v>
      </c>
      <c r="D87" s="285"/>
      <c r="E87" s="285"/>
      <c r="F87" s="286" t="n">
        <v>330</v>
      </c>
      <c r="G87" s="290" t="n">
        <v>0.03</v>
      </c>
      <c r="H87" s="288" t="n">
        <f aca="false">VLOOKUP(G87,$K$18:$L$22,2)</f>
        <v>0.1031</v>
      </c>
      <c r="I87" s="261" t="n">
        <f aca="false">I$39*F87/F$92*(1+H87)</f>
        <v>350.010568263283</v>
      </c>
      <c r="L87" s="3"/>
    </row>
    <row r="88" customFormat="false" ht="16.5" hidden="false" customHeight="true" outlineLevel="0" collapsed="false">
      <c r="A88" s="293"/>
      <c r="B88" s="284" t="n">
        <v>46</v>
      </c>
      <c r="C88" s="285" t="s">
        <v>405</v>
      </c>
      <c r="D88" s="285"/>
      <c r="E88" s="285"/>
      <c r="F88" s="286" t="n">
        <v>330</v>
      </c>
      <c r="G88" s="290" t="n">
        <v>0.02</v>
      </c>
      <c r="H88" s="288" t="n">
        <f aca="false">VLOOKUP(G88,$K$18:$L$22,2)</f>
        <v>0.0911</v>
      </c>
      <c r="I88" s="261" t="n">
        <f aca="false">I$39*F88/F$92*(1+H88)</f>
        <v>346.203001570182</v>
      </c>
      <c r="L88" s="3"/>
    </row>
    <row r="89" customFormat="false" ht="16.5" hidden="false" customHeight="true" outlineLevel="0" collapsed="false">
      <c r="A89" s="293"/>
      <c r="B89" s="284" t="n">
        <v>47</v>
      </c>
      <c r="C89" s="285" t="s">
        <v>406</v>
      </c>
      <c r="D89" s="285"/>
      <c r="E89" s="285"/>
      <c r="F89" s="286" t="n">
        <v>1234.24</v>
      </c>
      <c r="G89" s="290" t="n">
        <v>0.03</v>
      </c>
      <c r="H89" s="288" t="n">
        <f aca="false">VLOOKUP(G89,$K$18:$L$22,2)</f>
        <v>0.1031</v>
      </c>
      <c r="I89" s="261" t="n">
        <f aca="false">I$39*F89/F$92*(1+H89)</f>
        <v>1309.0819508281</v>
      </c>
      <c r="L89" s="3"/>
    </row>
    <row r="90" customFormat="false" ht="16.5" hidden="false" customHeight="true" outlineLevel="0" collapsed="false">
      <c r="A90" s="293"/>
      <c r="B90" s="284" t="n">
        <v>48</v>
      </c>
      <c r="C90" s="285" t="s">
        <v>407</v>
      </c>
      <c r="D90" s="285"/>
      <c r="E90" s="285"/>
      <c r="F90" s="286" t="n">
        <v>470.77</v>
      </c>
      <c r="G90" s="290" t="n">
        <v>0.02</v>
      </c>
      <c r="H90" s="288" t="n">
        <f aca="false">VLOOKUP(G90,$K$18:$L$22,2)</f>
        <v>0.0911</v>
      </c>
      <c r="I90" s="261" t="n">
        <f aca="false">I$39*F90/F$92*(1+H90)</f>
        <v>493.884809239984</v>
      </c>
      <c r="L90" s="3"/>
    </row>
    <row r="91" customFormat="false" ht="16.5" hidden="false" customHeight="true" outlineLevel="0" collapsed="false">
      <c r="A91" s="293"/>
      <c r="B91" s="284" t="n">
        <v>49</v>
      </c>
      <c r="C91" s="285" t="s">
        <v>408</v>
      </c>
      <c r="D91" s="285"/>
      <c r="E91" s="285"/>
      <c r="F91" s="286" t="n">
        <v>538.21</v>
      </c>
      <c r="G91" s="290" t="n">
        <v>0.025</v>
      </c>
      <c r="H91" s="288" t="n">
        <f aca="false">VLOOKUP(G91,$K$18:$L$22,2)</f>
        <v>0.0971</v>
      </c>
      <c r="I91" s="261" t="n">
        <f aca="false">I$39*F91/F$92*(1+H91)</f>
        <v>567.741068818287</v>
      </c>
      <c r="L91" s="3"/>
    </row>
    <row r="92" customFormat="false" ht="16.5" hidden="false" customHeight="true" outlineLevel="0" collapsed="false">
      <c r="A92" s="3"/>
      <c r="B92" s="3"/>
      <c r="C92" s="3"/>
      <c r="D92" s="3"/>
      <c r="E92" s="294" t="s">
        <v>409</v>
      </c>
      <c r="F92" s="295" t="n">
        <f aca="false">SUM(F43:F91)</f>
        <v>36569</v>
      </c>
      <c r="G92" s="296"/>
      <c r="H92" s="297"/>
      <c r="I92" s="298" t="n">
        <f aca="false">SUM(I43:I91)</f>
        <v>38883.2222429744</v>
      </c>
      <c r="L92" s="299"/>
    </row>
    <row r="93" customFormat="false" ht="16.5" hidden="false" customHeight="true" outlineLevel="0" collapsed="false">
      <c r="A93" s="300"/>
      <c r="B93" s="3"/>
      <c r="C93" s="301"/>
      <c r="D93" s="296"/>
      <c r="E93" s="302"/>
      <c r="F93" s="302"/>
      <c r="G93" s="303"/>
      <c r="H93" s="303"/>
      <c r="I93" s="303"/>
    </row>
    <row r="94" customFormat="false" ht="16.5" hidden="false" customHeight="true" outlineLevel="0" collapsed="false">
      <c r="A94" s="300"/>
      <c r="B94" s="3"/>
      <c r="C94" s="3"/>
      <c r="D94" s="296"/>
      <c r="E94" s="302"/>
      <c r="F94" s="304" t="s">
        <v>410</v>
      </c>
      <c r="G94" s="304"/>
      <c r="H94" s="304"/>
      <c r="I94" s="305" t="n">
        <f aca="false">I92</f>
        <v>38883.2222429744</v>
      </c>
    </row>
    <row r="95" customFormat="false" ht="16.5" hidden="false" customHeight="true" outlineLevel="0" collapsed="false">
      <c r="A95" s="183"/>
      <c r="B95" s="3"/>
      <c r="C95" s="3"/>
      <c r="D95" s="306"/>
      <c r="E95" s="306"/>
      <c r="F95" s="304" t="s">
        <v>411</v>
      </c>
      <c r="G95" s="304"/>
      <c r="H95" s="304"/>
      <c r="I95" s="305" t="n">
        <f aca="false">I94*30</f>
        <v>1166496.66728923</v>
      </c>
    </row>
    <row r="96" customFormat="false" ht="16.5" hidden="false" customHeight="true" outlineLevel="0" collapsed="false">
      <c r="A96" s="183"/>
      <c r="B96" s="3"/>
      <c r="C96" s="3"/>
      <c r="D96" s="306"/>
      <c r="E96" s="306"/>
      <c r="F96" s="304" t="s">
        <v>412</v>
      </c>
      <c r="G96" s="304"/>
      <c r="H96" s="304"/>
      <c r="I96" s="305" t="n">
        <f aca="false">I92/F92</f>
        <v>1.06328371689066</v>
      </c>
      <c r="J96" s="3"/>
    </row>
    <row r="97" customFormat="false" ht="7.5" hidden="false" customHeight="true" outlineLevel="0" collapsed="false">
      <c r="F97" s="3"/>
      <c r="G97" s="3"/>
      <c r="H97" s="3"/>
      <c r="I97" s="3"/>
      <c r="J97" s="3"/>
    </row>
    <row r="98" customFormat="false" ht="16.5" hidden="false" customHeight="true" outlineLevel="0" collapsed="false">
      <c r="A98" s="307" t="s">
        <v>413</v>
      </c>
      <c r="B98" s="307"/>
      <c r="C98" s="307"/>
      <c r="D98" s="307"/>
      <c r="E98" s="307"/>
      <c r="F98" s="307"/>
      <c r="G98" s="307"/>
      <c r="H98" s="307"/>
      <c r="I98" s="307"/>
      <c r="J98" s="3"/>
    </row>
    <row r="99" customFormat="false" ht="16.5" hidden="false" customHeight="true" outlineLevel="0" collapsed="false">
      <c r="A99" s="308" t="s">
        <v>414</v>
      </c>
      <c r="B99" s="308"/>
      <c r="C99" s="308"/>
      <c r="D99" s="308"/>
      <c r="E99" s="308"/>
      <c r="F99" s="308"/>
      <c r="G99" s="308"/>
      <c r="H99" s="308"/>
      <c r="I99" s="308"/>
      <c r="J99" s="3"/>
    </row>
    <row r="100" customFormat="false" ht="13.8" hidden="false" customHeight="false" outlineLevel="0" collapsed="false">
      <c r="A100" s="308" t="s">
        <v>415</v>
      </c>
      <c r="B100" s="308"/>
      <c r="C100" s="308"/>
      <c r="D100" s="308"/>
      <c r="E100" s="308"/>
      <c r="F100" s="308"/>
      <c r="G100" s="308"/>
      <c r="H100" s="308"/>
      <c r="I100" s="308"/>
      <c r="J100" s="3"/>
    </row>
    <row r="101" customFormat="false" ht="13.5" hidden="false" customHeight="false" outlineLevel="0" collapsed="false">
      <c r="A101" s="308" t="s">
        <v>416</v>
      </c>
      <c r="B101" s="308"/>
      <c r="C101" s="308"/>
      <c r="D101" s="308"/>
      <c r="E101" s="308"/>
      <c r="F101" s="308"/>
      <c r="G101" s="308"/>
      <c r="H101" s="308"/>
      <c r="I101" s="308"/>
    </row>
    <row r="102" customFormat="false" ht="13.5" hidden="false" customHeight="true" outlineLevel="0" collapsed="false">
      <c r="A102" s="309"/>
    </row>
    <row r="1048501" customFormat="false" ht="14.25" hidden="false" customHeight="false" outlineLevel="0" collapsed="false"/>
    <row r="1048502" customFormat="false" ht="14.25" hidden="false" customHeight="false" outlineLevel="0" collapsed="false"/>
    <row r="1048503" customFormat="false" ht="14.25" hidden="false" customHeight="false" outlineLevel="0" collapsed="false"/>
    <row r="1048504" customFormat="false" ht="14.25" hidden="false" customHeight="false" outlineLevel="0" collapsed="false"/>
    <row r="1048505" customFormat="false" ht="14.25" hidden="false" customHeight="false" outlineLevel="0" collapsed="false"/>
    <row r="1048506" customFormat="false" ht="14.25" hidden="false" customHeight="false" outlineLevel="0" collapsed="false"/>
    <row r="1048507" customFormat="false" ht="14.25" hidden="false" customHeight="false" outlineLevel="0" collapsed="false"/>
    <row r="1048508" customFormat="false" ht="14.25" hidden="false" customHeight="false" outlineLevel="0" collapsed="false"/>
    <row r="1048509" customFormat="false" ht="14.25" hidden="false" customHeight="false" outlineLevel="0" collapsed="false"/>
    <row r="1048510" customFormat="false" ht="14.25" hidden="false" customHeight="false" outlineLevel="0" collapsed="false"/>
    <row r="1048511" customFormat="false" ht="14.25" hidden="false" customHeight="false" outlineLevel="0" collapsed="false"/>
    <row r="1048512" customFormat="false" ht="14.25" hidden="false" customHeight="false" outlineLevel="0" collapsed="false"/>
    <row r="1048513" customFormat="false" ht="14.25" hidden="false" customHeight="false" outlineLevel="0" collapsed="false"/>
    <row r="1048514" customFormat="false" ht="14.25" hidden="false" customHeight="false" outlineLevel="0" collapsed="false"/>
    <row r="1048515" customFormat="false" ht="14.25" hidden="false" customHeight="false" outlineLevel="0" collapsed="false"/>
    <row r="1048516" customFormat="false" ht="14.25" hidden="false" customHeight="false" outlineLevel="0" collapsed="false"/>
    <row r="1048517" customFormat="false" ht="14.25" hidden="false" customHeight="false" outlineLevel="0" collapsed="false"/>
    <row r="1048518" customFormat="false" ht="14.25" hidden="false" customHeight="false" outlineLevel="0" collapsed="false"/>
    <row r="1048519" customFormat="false" ht="14.25" hidden="false" customHeight="false" outlineLevel="0" collapsed="false"/>
    <row r="1048520" customFormat="false" ht="14.25" hidden="false" customHeight="false" outlineLevel="0" collapsed="false"/>
    <row r="1048521" customFormat="false" ht="14.25" hidden="false" customHeight="false" outlineLevel="0" collapsed="false"/>
    <row r="1048522" customFormat="false" ht="14.25" hidden="false" customHeight="false" outlineLevel="0" collapsed="false"/>
    <row r="1048523" customFormat="false" ht="14.25" hidden="false" customHeight="false" outlineLevel="0" collapsed="false"/>
    <row r="1048524" customFormat="false" ht="14.25" hidden="false" customHeight="false" outlineLevel="0" collapsed="false"/>
    <row r="1048525" customFormat="false" ht="14.25" hidden="false" customHeight="false" outlineLevel="0" collapsed="false"/>
    <row r="1048526" customFormat="false" ht="14.25" hidden="false" customHeight="false" outlineLevel="0" collapsed="false"/>
    <row r="1048527" customFormat="false" ht="14.25" hidden="false" customHeight="false" outlineLevel="0" collapsed="false"/>
    <row r="1048528" customFormat="false" ht="14.25" hidden="false" customHeight="false" outlineLevel="0" collapsed="false"/>
    <row r="1048529" customFormat="false" ht="14.25" hidden="false" customHeight="false" outlineLevel="0" collapsed="false"/>
    <row r="1048530" customFormat="false" ht="14.25" hidden="false" customHeight="false" outlineLevel="0" collapsed="false"/>
    <row r="1048531" customFormat="false" ht="14.25" hidden="false" customHeight="false" outlineLevel="0" collapsed="false"/>
    <row r="1048532" customFormat="false" ht="14.25" hidden="false" customHeight="false" outlineLevel="0" collapsed="false"/>
    <row r="1048533" customFormat="false" ht="14.25" hidden="false" customHeight="false" outlineLevel="0" collapsed="false"/>
    <row r="1048534" customFormat="false" ht="14.25" hidden="false" customHeight="false" outlineLevel="0" collapsed="false"/>
    <row r="1048535" customFormat="false" ht="14.25" hidden="false" customHeight="false" outlineLevel="0" collapsed="false"/>
    <row r="1048536" customFormat="false" ht="14.25" hidden="false" customHeight="false" outlineLevel="0" collapsed="false"/>
    <row r="1048537" customFormat="false" ht="14.25" hidden="false" customHeight="false" outlineLevel="0" collapsed="false"/>
    <row r="1048538" customFormat="false" ht="14.25" hidden="false" customHeight="false" outlineLevel="0" collapsed="false"/>
    <row r="1048539" customFormat="false" ht="14.25" hidden="false" customHeight="false" outlineLevel="0" collapsed="false"/>
    <row r="1048540" customFormat="false" ht="14.25" hidden="false" customHeight="false" outlineLevel="0" collapsed="false"/>
    <row r="1048541" customFormat="false" ht="14.25" hidden="false" customHeight="false" outlineLevel="0" collapsed="false"/>
    <row r="1048542" customFormat="false" ht="14.25" hidden="false" customHeight="false" outlineLevel="0" collapsed="false"/>
    <row r="1048543" customFormat="false" ht="14.25" hidden="false" customHeight="false" outlineLevel="0" collapsed="false"/>
    <row r="1048544" customFormat="false" ht="14.25" hidden="false" customHeight="false" outlineLevel="0" collapsed="false"/>
    <row r="1048545" customFormat="false" ht="14.25" hidden="false" customHeight="false" outlineLevel="0" collapsed="false"/>
    <row r="1048546" customFormat="false" ht="14.25" hidden="false" customHeight="false" outlineLevel="0" collapsed="false"/>
    <row r="1048547" customFormat="false" ht="14.25" hidden="false" customHeight="false" outlineLevel="0" collapsed="false"/>
    <row r="1048548" customFormat="false" ht="14.25" hidden="false" customHeight="false" outlineLevel="0" collapsed="false"/>
    <row r="1048549" customFormat="false" ht="14.25" hidden="false" customHeight="false" outlineLevel="0" collapsed="false"/>
    <row r="1048550" customFormat="false" ht="14.25" hidden="false" customHeight="false" outlineLevel="0" collapsed="false"/>
    <row r="1048551" customFormat="false" ht="14.25" hidden="false" customHeight="false" outlineLevel="0" collapsed="false"/>
    <row r="1048552" customFormat="false" ht="14.25" hidden="false" customHeight="false" outlineLevel="0" collapsed="false"/>
    <row r="1048553" customFormat="false" ht="14.25" hidden="false" customHeight="false" outlineLevel="0" collapsed="false"/>
    <row r="1048554" customFormat="false" ht="14.25" hidden="false" customHeight="false" outlineLevel="0" collapsed="false"/>
    <row r="1048555" customFormat="false" ht="14.25" hidden="false" customHeight="false" outlineLevel="0" collapsed="false"/>
    <row r="1048556" customFormat="false" ht="14.25" hidden="false" customHeight="false" outlineLevel="0" collapsed="false"/>
    <row r="1048557" customFormat="false" ht="14.25" hidden="false" customHeight="false" outlineLevel="0" collapsed="false"/>
    <row r="1048558" customFormat="false" ht="14.25" hidden="false" customHeight="false" outlineLevel="0" collapsed="false"/>
    <row r="1048559" customFormat="false" ht="14.25" hidden="false" customHeight="false" outlineLevel="0" collapsed="false"/>
    <row r="1048560" customFormat="false" ht="14.25" hidden="false" customHeight="false" outlineLevel="0" collapsed="false"/>
    <row r="1048561" customFormat="false" ht="14.25" hidden="false" customHeight="false" outlineLevel="0" collapsed="false"/>
    <row r="1048562" customFormat="false" ht="14.25" hidden="false" customHeight="false" outlineLevel="0" collapsed="false"/>
    <row r="1048563" customFormat="false" ht="14.25" hidden="false" customHeight="false" outlineLevel="0" collapsed="false"/>
    <row r="1048564" customFormat="false" ht="14.25" hidden="false" customHeight="false" outlineLevel="0" collapsed="false"/>
    <row r="1048565" customFormat="false" ht="14.25" hidden="false" customHeight="false" outlineLevel="0" collapsed="false"/>
    <row r="1048566" customFormat="false" ht="14.25" hidden="false" customHeight="false" outlineLevel="0" collapsed="false"/>
    <row r="1048567" customFormat="false" ht="14.25" hidden="false" customHeight="false" outlineLevel="0" collapsed="false"/>
    <row r="1048568" customFormat="false" ht="14.25" hidden="false" customHeight="false" outlineLevel="0" collapsed="false"/>
    <row r="1048569" customFormat="false" ht="14.25" hidden="false" customHeight="false" outlineLevel="0" collapsed="false"/>
    <row r="1048570" customFormat="false" ht="14.25" hidden="false" customHeight="false" outlineLevel="0" collapsed="false"/>
    <row r="1048571" customFormat="false" ht="14.25" hidden="false" customHeight="false" outlineLevel="0" collapsed="false"/>
    <row r="1048572" customFormat="false" ht="14.25" hidden="false" customHeight="false" outlineLevel="0" collapsed="false"/>
    <row r="1048573" customFormat="false" ht="14.25" hidden="false" customHeight="false" outlineLevel="0" collapsed="false"/>
    <row r="1048574" customFormat="false" ht="14.25" hidden="false" customHeight="false" outlineLevel="0" collapsed="false"/>
    <row r="1048575" customFormat="false" ht="14.25" hidden="false" customHeight="false" outlineLevel="0" collapsed="false"/>
    <row r="1048576" customFormat="false" ht="14.25" hidden="false" customHeight="false" outlineLevel="0" collapsed="false"/>
  </sheetData>
  <mergeCells count="99">
    <mergeCell ref="A4:I4"/>
    <mergeCell ref="A5:I5"/>
    <mergeCell ref="A6:G6"/>
    <mergeCell ref="H6:I9"/>
    <mergeCell ref="A7:G7"/>
    <mergeCell ref="A8:G8"/>
    <mergeCell ref="A9:G9"/>
    <mergeCell ref="A10:I10"/>
    <mergeCell ref="A12:I12"/>
    <mergeCell ref="A13:I13"/>
    <mergeCell ref="A14:H14"/>
    <mergeCell ref="A15:I15"/>
    <mergeCell ref="A16:I16"/>
    <mergeCell ref="B17:F17"/>
    <mergeCell ref="B18:F18"/>
    <mergeCell ref="G18:G20"/>
    <mergeCell ref="H18:H20"/>
    <mergeCell ref="B19:F19"/>
    <mergeCell ref="B20:F20"/>
    <mergeCell ref="B22:F22"/>
    <mergeCell ref="G22:G23"/>
    <mergeCell ref="B23:F23"/>
    <mergeCell ref="B25:F25"/>
    <mergeCell ref="H25:H26"/>
    <mergeCell ref="B26:F26"/>
    <mergeCell ref="G29:H29"/>
    <mergeCell ref="A31:I31"/>
    <mergeCell ref="B32:F32"/>
    <mergeCell ref="B33:F33"/>
    <mergeCell ref="G33:G34"/>
    <mergeCell ref="B34:F34"/>
    <mergeCell ref="B35:F35"/>
    <mergeCell ref="G35:H35"/>
    <mergeCell ref="B36:F36"/>
    <mergeCell ref="G36:H36"/>
    <mergeCell ref="G37:H37"/>
    <mergeCell ref="G39:H39"/>
    <mergeCell ref="A41:I41"/>
    <mergeCell ref="A42:B42"/>
    <mergeCell ref="C42:E42"/>
    <mergeCell ref="A43:A64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A65:A77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A78:A91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F94:H94"/>
    <mergeCell ref="F95:H95"/>
    <mergeCell ref="F96:H96"/>
    <mergeCell ref="A98:I98"/>
    <mergeCell ref="A99:I99"/>
    <mergeCell ref="A100:I100"/>
    <mergeCell ref="A101:I101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6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4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4C7DC"/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pageBreakPreview" topLeftCell="A22" colorId="64" zoomScale="65" zoomScaleNormal="85" zoomScalePageLayoutView="65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3" width="12.71"/>
    <col collapsed="false" customWidth="true" hidden="false" outlineLevel="0" max="5" min="2" style="3" width="17.86"/>
    <col collapsed="false" customWidth="true" hidden="false" outlineLevel="0" max="6" min="6" style="3" width="9.29"/>
    <col collapsed="false" customWidth="false" hidden="false" outlineLevel="0" max="1025" min="7" style="3" width="8.71"/>
  </cols>
  <sheetData>
    <row r="1" customFormat="false" ht="12.8" hidden="false" customHeight="true" outlineLevel="0" collapsed="false">
      <c r="A1" s="115"/>
      <c r="B1" s="115"/>
      <c r="C1" s="115"/>
      <c r="D1" s="115"/>
      <c r="E1" s="115"/>
    </row>
    <row r="2" customFormat="false" ht="12.8" hidden="false" customHeight="true" outlineLevel="0" collapsed="false">
      <c r="A2" s="115"/>
      <c r="B2" s="115"/>
      <c r="C2" s="115"/>
      <c r="D2" s="115"/>
      <c r="E2" s="115"/>
    </row>
    <row r="3" customFormat="false" ht="12.8" hidden="false" customHeight="true" outlineLevel="0" collapsed="false">
      <c r="A3" s="115"/>
      <c r="B3" s="115"/>
      <c r="C3" s="115"/>
      <c r="D3" s="115"/>
      <c r="E3" s="115"/>
    </row>
    <row r="4" customFormat="false" ht="12.8" hidden="false" customHeight="true" outlineLevel="0" collapsed="false">
      <c r="A4" s="114" t="str">
        <f aca="false">'A-XIII - Uniformes e EPIs'!B4</f>
        <v>PROPOSTA DE PREÇOS</v>
      </c>
      <c r="B4" s="114"/>
      <c r="C4" s="114"/>
      <c r="D4" s="114"/>
      <c r="E4" s="114"/>
    </row>
    <row r="5" customFormat="false" ht="12.8" hidden="false" customHeight="true" outlineLevel="0" collapsed="false">
      <c r="A5" s="115"/>
      <c r="B5" s="115"/>
      <c r="C5" s="115"/>
      <c r="D5" s="115"/>
      <c r="E5" s="115"/>
    </row>
    <row r="6" customFormat="false" ht="12.8" hidden="false" customHeight="true" outlineLevel="0" collapsed="false">
      <c r="A6" s="116" t="str">
        <f aca="false">'A-XIII - Uniformes e EPIs'!B6</f>
        <v>IDENTIFICAÇÃO DA EMPRESA</v>
      </c>
      <c r="B6" s="116"/>
      <c r="C6" s="116"/>
      <c r="D6" s="116"/>
      <c r="E6" s="115" t="str">
        <f aca="false">'A-XIII - Uniformes e EPIs'!K6</f>
        <v>LOGOMARCA DA EMPRESA</v>
      </c>
    </row>
    <row r="7" customFormat="false" ht="12.8" hidden="false" customHeight="true" outlineLevel="0" collapsed="false">
      <c r="A7" s="116" t="str">
        <f aca="false">'A-XIII - Uniformes e EPIs'!B7</f>
        <v>NOME:</v>
      </c>
      <c r="B7" s="116"/>
      <c r="C7" s="116"/>
      <c r="D7" s="116"/>
      <c r="E7" s="115"/>
    </row>
    <row r="8" customFormat="false" ht="12.8" hidden="false" customHeight="true" outlineLevel="0" collapsed="false">
      <c r="A8" s="116" t="str">
        <f aca="false">'A-XIII - Uniformes e EPIs'!B8</f>
        <v>CNPJ:</v>
      </c>
      <c r="B8" s="116"/>
      <c r="C8" s="116"/>
      <c r="D8" s="116"/>
      <c r="E8" s="115"/>
    </row>
    <row r="9" customFormat="false" ht="12.8" hidden="false" customHeight="true" outlineLevel="0" collapsed="false">
      <c r="A9" s="116" t="str">
        <f aca="false">'A-XIII - Uniformes e EPIs'!B9</f>
        <v>ENDEREÇO:</v>
      </c>
      <c r="B9" s="116"/>
      <c r="C9" s="116"/>
      <c r="D9" s="116"/>
      <c r="E9" s="115"/>
    </row>
    <row r="10" customFormat="false" ht="12.8" hidden="false" customHeight="true" outlineLevel="0" collapsed="false">
      <c r="A10" s="115"/>
      <c r="B10" s="115"/>
      <c r="C10" s="115"/>
      <c r="D10" s="115"/>
      <c r="E10" s="115"/>
    </row>
    <row r="11" customFormat="false" ht="12.8" hidden="false" customHeight="true" outlineLevel="0" collapsed="false">
      <c r="A11" s="115"/>
      <c r="B11" s="115"/>
      <c r="C11" s="115"/>
      <c r="D11" s="115"/>
      <c r="E11" s="115"/>
    </row>
    <row r="12" customFormat="false" ht="56.7" hidden="false" customHeight="true" outlineLevel="0" collapsed="false">
      <c r="A12" s="310" t="s">
        <v>417</v>
      </c>
      <c r="B12" s="310"/>
      <c r="C12" s="310"/>
      <c r="D12" s="310"/>
      <c r="E12" s="310"/>
    </row>
    <row r="13" customFormat="false" ht="7.5" hidden="false" customHeight="true" outlineLevel="0" collapsed="false">
      <c r="A13" s="311"/>
      <c r="B13" s="311"/>
      <c r="C13" s="311"/>
      <c r="D13" s="311"/>
      <c r="E13" s="311"/>
    </row>
    <row r="14" customFormat="false" ht="42.5" hidden="false" customHeight="true" outlineLevel="0" collapsed="false">
      <c r="A14" s="312" t="s">
        <v>418</v>
      </c>
      <c r="B14" s="312"/>
      <c r="C14" s="312"/>
      <c r="D14" s="312"/>
      <c r="E14" s="312"/>
    </row>
    <row r="15" customFormat="false" ht="7.5" hidden="false" customHeight="true" outlineLevel="0" collapsed="false">
      <c r="A15" s="313"/>
      <c r="B15" s="313"/>
      <c r="C15" s="313"/>
      <c r="D15" s="313"/>
      <c r="E15" s="313"/>
    </row>
    <row r="16" customFormat="false" ht="19.5" hidden="false" customHeight="true" outlineLevel="0" collapsed="false">
      <c r="A16" s="314" t="s">
        <v>419</v>
      </c>
      <c r="B16" s="314"/>
      <c r="C16" s="314"/>
      <c r="D16" s="315" t="n">
        <f aca="false">'A-XVI_P GLOBAL_COM DES'!I95</f>
        <v>1166496.66728923</v>
      </c>
      <c r="E16" s="316"/>
    </row>
    <row r="17" customFormat="false" ht="19.5" hidden="false" customHeight="true" outlineLevel="0" collapsed="false">
      <c r="A17" s="314" t="s">
        <v>420</v>
      </c>
      <c r="B17" s="314"/>
      <c r="C17" s="314"/>
      <c r="D17" s="315" t="n">
        <f aca="false">D16/30</f>
        <v>38883.2222429744</v>
      </c>
      <c r="E17" s="316"/>
    </row>
    <row r="18" customFormat="false" ht="7.5" hidden="false" customHeight="true" outlineLevel="0" collapsed="false">
      <c r="A18" s="313"/>
      <c r="B18" s="313"/>
      <c r="C18" s="313"/>
      <c r="D18" s="313"/>
      <c r="E18" s="313"/>
    </row>
    <row r="19" customFormat="false" ht="29.25" hidden="false" customHeight="true" outlineLevel="0" collapsed="false">
      <c r="A19" s="317" t="s">
        <v>421</v>
      </c>
      <c r="B19" s="317" t="s">
        <v>422</v>
      </c>
      <c r="C19" s="317" t="s">
        <v>423</v>
      </c>
      <c r="D19" s="317" t="s">
        <v>424</v>
      </c>
      <c r="E19" s="317" t="s">
        <v>425</v>
      </c>
    </row>
    <row r="20" customFormat="false" ht="16.5" hidden="false" customHeight="true" outlineLevel="0" collapsed="false">
      <c r="A20" s="318" t="n">
        <v>1</v>
      </c>
      <c r="B20" s="319" t="n">
        <f aca="false">$D$17</f>
        <v>38883.2222429744</v>
      </c>
      <c r="C20" s="320" t="n">
        <f aca="false">B20</f>
        <v>38883.2222429744</v>
      </c>
      <c r="D20" s="321" t="n">
        <f aca="false">$D$17/$D$16</f>
        <v>0.0333333333333333</v>
      </c>
      <c r="E20" s="322" t="n">
        <f aca="false">C20/$D$16</f>
        <v>0.0333333333333333</v>
      </c>
    </row>
    <row r="21" customFormat="false" ht="16.5" hidden="false" customHeight="true" outlineLevel="0" collapsed="false">
      <c r="A21" s="318" t="n">
        <v>2</v>
      </c>
      <c r="B21" s="319" t="n">
        <f aca="false">$D$17</f>
        <v>38883.2222429744</v>
      </c>
      <c r="C21" s="320" t="n">
        <f aca="false">B21+C20</f>
        <v>77766.4444859488</v>
      </c>
      <c r="D21" s="321" t="n">
        <f aca="false">$D$17/$D$16</f>
        <v>0.0333333333333333</v>
      </c>
      <c r="E21" s="322" t="n">
        <f aca="false">C21/$D$16</f>
        <v>0.0666666666666667</v>
      </c>
    </row>
    <row r="22" customFormat="false" ht="16.5" hidden="false" customHeight="true" outlineLevel="0" collapsed="false">
      <c r="A22" s="318" t="n">
        <v>3</v>
      </c>
      <c r="B22" s="319" t="n">
        <f aca="false">$D$17</f>
        <v>38883.2222429744</v>
      </c>
      <c r="C22" s="320" t="n">
        <f aca="false">B22+C21</f>
        <v>116649.666728923</v>
      </c>
      <c r="D22" s="321" t="n">
        <f aca="false">$D$17/$D$16</f>
        <v>0.0333333333333333</v>
      </c>
      <c r="E22" s="322" t="n">
        <f aca="false">C22/$D$16</f>
        <v>0.1</v>
      </c>
    </row>
    <row r="23" customFormat="false" ht="16.5" hidden="false" customHeight="true" outlineLevel="0" collapsed="false">
      <c r="A23" s="318" t="n">
        <v>4</v>
      </c>
      <c r="B23" s="319" t="n">
        <f aca="false">$D$17</f>
        <v>38883.2222429744</v>
      </c>
      <c r="C23" s="320" t="n">
        <f aca="false">B23+C22</f>
        <v>155532.888971898</v>
      </c>
      <c r="D23" s="321" t="n">
        <f aca="false">$D$17/$D$16</f>
        <v>0.0333333333333333</v>
      </c>
      <c r="E23" s="322" t="n">
        <f aca="false">C23/$D$16</f>
        <v>0.133333333333333</v>
      </c>
    </row>
    <row r="24" customFormat="false" ht="16.5" hidden="false" customHeight="true" outlineLevel="0" collapsed="false">
      <c r="A24" s="318" t="n">
        <v>5</v>
      </c>
      <c r="B24" s="319" t="n">
        <f aca="false">$D$17</f>
        <v>38883.2222429744</v>
      </c>
      <c r="C24" s="320" t="n">
        <f aca="false">B24+C23</f>
        <v>194416.111214872</v>
      </c>
      <c r="D24" s="321" t="n">
        <f aca="false">$D$17/$D$16</f>
        <v>0.0333333333333333</v>
      </c>
      <c r="E24" s="322" t="n">
        <f aca="false">C24/$D$16</f>
        <v>0.166666666666667</v>
      </c>
    </row>
    <row r="25" customFormat="false" ht="16.5" hidden="false" customHeight="true" outlineLevel="0" collapsed="false">
      <c r="A25" s="318" t="n">
        <v>6</v>
      </c>
      <c r="B25" s="319" t="n">
        <f aca="false">$D$17</f>
        <v>38883.2222429744</v>
      </c>
      <c r="C25" s="320" t="n">
        <f aca="false">B25+C24</f>
        <v>233299.333457846</v>
      </c>
      <c r="D25" s="321" t="n">
        <f aca="false">$D$17/$D$16</f>
        <v>0.0333333333333333</v>
      </c>
      <c r="E25" s="322" t="n">
        <f aca="false">C25/$D$16</f>
        <v>0.2</v>
      </c>
    </row>
    <row r="26" customFormat="false" ht="16.5" hidden="false" customHeight="true" outlineLevel="0" collapsed="false">
      <c r="A26" s="318" t="n">
        <v>7</v>
      </c>
      <c r="B26" s="319" t="n">
        <f aca="false">$D$17</f>
        <v>38883.2222429744</v>
      </c>
      <c r="C26" s="320" t="n">
        <f aca="false">B26+C25</f>
        <v>272182.555700821</v>
      </c>
      <c r="D26" s="321" t="n">
        <f aca="false">$D$17/$D$16</f>
        <v>0.0333333333333333</v>
      </c>
      <c r="E26" s="322" t="n">
        <f aca="false">C26/$D$16</f>
        <v>0.233333333333333</v>
      </c>
    </row>
    <row r="27" customFormat="false" ht="16.5" hidden="false" customHeight="true" outlineLevel="0" collapsed="false">
      <c r="A27" s="318" t="n">
        <v>8</v>
      </c>
      <c r="B27" s="319" t="n">
        <f aca="false">$D$17</f>
        <v>38883.2222429744</v>
      </c>
      <c r="C27" s="320" t="n">
        <f aca="false">B27+C26</f>
        <v>311065.777943795</v>
      </c>
      <c r="D27" s="321" t="n">
        <f aca="false">$D$17/$D$16</f>
        <v>0.0333333333333333</v>
      </c>
      <c r="E27" s="322" t="n">
        <f aca="false">C27/$D$16</f>
        <v>0.266666666666667</v>
      </c>
    </row>
    <row r="28" customFormat="false" ht="16.5" hidden="false" customHeight="true" outlineLevel="0" collapsed="false">
      <c r="A28" s="318" t="n">
        <v>9</v>
      </c>
      <c r="B28" s="319" t="n">
        <f aca="false">$D$17</f>
        <v>38883.2222429744</v>
      </c>
      <c r="C28" s="320" t="n">
        <f aca="false">B28+C27</f>
        <v>349949.00018677</v>
      </c>
      <c r="D28" s="321" t="n">
        <f aca="false">$D$17/$D$16</f>
        <v>0.0333333333333333</v>
      </c>
      <c r="E28" s="322" t="n">
        <f aca="false">C28/$D$16</f>
        <v>0.3</v>
      </c>
    </row>
    <row r="29" customFormat="false" ht="16.5" hidden="false" customHeight="true" outlineLevel="0" collapsed="false">
      <c r="A29" s="318" t="n">
        <v>10</v>
      </c>
      <c r="B29" s="319" t="n">
        <f aca="false">$D$17</f>
        <v>38883.2222429744</v>
      </c>
      <c r="C29" s="320" t="n">
        <f aca="false">B29+C28</f>
        <v>388832.222429744</v>
      </c>
      <c r="D29" s="321" t="n">
        <f aca="false">$D$17/$D$16</f>
        <v>0.0333333333333333</v>
      </c>
      <c r="E29" s="322" t="n">
        <f aca="false">C29/$D$16</f>
        <v>0.333333333333333</v>
      </c>
    </row>
    <row r="30" customFormat="false" ht="16.5" hidden="false" customHeight="true" outlineLevel="0" collapsed="false">
      <c r="A30" s="318" t="n">
        <v>11</v>
      </c>
      <c r="B30" s="319" t="n">
        <f aca="false">$D$17</f>
        <v>38883.2222429744</v>
      </c>
      <c r="C30" s="320" t="n">
        <f aca="false">B30+C29</f>
        <v>427715.444672718</v>
      </c>
      <c r="D30" s="321" t="n">
        <f aca="false">$D$17/$D$16</f>
        <v>0.0333333333333333</v>
      </c>
      <c r="E30" s="322" t="n">
        <f aca="false">C30/$D$16</f>
        <v>0.366666666666667</v>
      </c>
    </row>
    <row r="31" customFormat="false" ht="16.5" hidden="false" customHeight="true" outlineLevel="0" collapsed="false">
      <c r="A31" s="318" t="n">
        <v>12</v>
      </c>
      <c r="B31" s="319" t="n">
        <f aca="false">$D$17</f>
        <v>38883.2222429744</v>
      </c>
      <c r="C31" s="320" t="n">
        <f aca="false">B31+C30</f>
        <v>466598.666915693</v>
      </c>
      <c r="D31" s="321" t="n">
        <f aca="false">$D$17/$D$16</f>
        <v>0.0333333333333333</v>
      </c>
      <c r="E31" s="322" t="n">
        <f aca="false">C31/$D$16</f>
        <v>0.4</v>
      </c>
    </row>
    <row r="32" customFormat="false" ht="16.5" hidden="false" customHeight="true" outlineLevel="0" collapsed="false">
      <c r="A32" s="318" t="n">
        <v>13</v>
      </c>
      <c r="B32" s="319" t="n">
        <f aca="false">$D$17</f>
        <v>38883.2222429744</v>
      </c>
      <c r="C32" s="320" t="n">
        <f aca="false">B32+C31</f>
        <v>505481.889158667</v>
      </c>
      <c r="D32" s="321" t="n">
        <f aca="false">$D$17/$D$16</f>
        <v>0.0333333333333333</v>
      </c>
      <c r="E32" s="322" t="n">
        <f aca="false">C32/$D$16</f>
        <v>0.433333333333333</v>
      </c>
    </row>
    <row r="33" customFormat="false" ht="16.5" hidden="false" customHeight="true" outlineLevel="0" collapsed="false">
      <c r="A33" s="318" t="n">
        <v>14</v>
      </c>
      <c r="B33" s="319" t="n">
        <f aca="false">$D$17</f>
        <v>38883.2222429744</v>
      </c>
      <c r="C33" s="320" t="n">
        <f aca="false">B33+C32</f>
        <v>544365.111401642</v>
      </c>
      <c r="D33" s="321" t="n">
        <f aca="false">$D$17/$D$16</f>
        <v>0.0333333333333333</v>
      </c>
      <c r="E33" s="322" t="n">
        <f aca="false">C33/$D$16</f>
        <v>0.466666666666667</v>
      </c>
    </row>
    <row r="34" customFormat="false" ht="16.5" hidden="false" customHeight="true" outlineLevel="0" collapsed="false">
      <c r="A34" s="318" t="n">
        <v>15</v>
      </c>
      <c r="B34" s="319" t="n">
        <f aca="false">$D$17</f>
        <v>38883.2222429744</v>
      </c>
      <c r="C34" s="320" t="n">
        <f aca="false">B34+C33</f>
        <v>583248.333644616</v>
      </c>
      <c r="D34" s="321" t="n">
        <f aca="false">$D$17/$D$16</f>
        <v>0.0333333333333333</v>
      </c>
      <c r="E34" s="322" t="n">
        <f aca="false">C34/$D$16</f>
        <v>0.5</v>
      </c>
    </row>
    <row r="35" customFormat="false" ht="16.5" hidden="false" customHeight="true" outlineLevel="0" collapsed="false">
      <c r="A35" s="318" t="n">
        <v>16</v>
      </c>
      <c r="B35" s="319" t="n">
        <f aca="false">$D$17</f>
        <v>38883.2222429744</v>
      </c>
      <c r="C35" s="320" t="n">
        <f aca="false">B35+C34</f>
        <v>622131.55588759</v>
      </c>
      <c r="D35" s="321" t="n">
        <f aca="false">$D$17/$D$16</f>
        <v>0.0333333333333333</v>
      </c>
      <c r="E35" s="322" t="n">
        <f aca="false">C35/$D$16</f>
        <v>0.533333333333333</v>
      </c>
    </row>
    <row r="36" customFormat="false" ht="16.5" hidden="false" customHeight="true" outlineLevel="0" collapsed="false">
      <c r="A36" s="318" t="n">
        <v>17</v>
      </c>
      <c r="B36" s="319" t="n">
        <f aca="false">$D$17</f>
        <v>38883.2222429744</v>
      </c>
      <c r="C36" s="320" t="n">
        <f aca="false">B36+C35</f>
        <v>661014.778130565</v>
      </c>
      <c r="D36" s="321" t="n">
        <f aca="false">$D$17/$D$16</f>
        <v>0.0333333333333333</v>
      </c>
      <c r="E36" s="322" t="n">
        <f aca="false">C36/$D$16</f>
        <v>0.566666666666667</v>
      </c>
    </row>
    <row r="37" customFormat="false" ht="16.5" hidden="false" customHeight="true" outlineLevel="0" collapsed="false">
      <c r="A37" s="318" t="n">
        <v>18</v>
      </c>
      <c r="B37" s="319" t="n">
        <f aca="false">$D$17</f>
        <v>38883.2222429744</v>
      </c>
      <c r="C37" s="320" t="n">
        <f aca="false">B37+C36</f>
        <v>699898.000373539</v>
      </c>
      <c r="D37" s="321" t="n">
        <f aca="false">$D$17/$D$16</f>
        <v>0.0333333333333333</v>
      </c>
      <c r="E37" s="322" t="n">
        <f aca="false">C37/$D$16</f>
        <v>0.6</v>
      </c>
    </row>
    <row r="38" customFormat="false" ht="16.5" hidden="false" customHeight="true" outlineLevel="0" collapsed="false">
      <c r="A38" s="318" t="n">
        <v>19</v>
      </c>
      <c r="B38" s="319" t="n">
        <f aca="false">$D$17</f>
        <v>38883.2222429744</v>
      </c>
      <c r="C38" s="320" t="n">
        <f aca="false">B38+C37</f>
        <v>738781.222616514</v>
      </c>
      <c r="D38" s="321" t="n">
        <f aca="false">$D$17/$D$16</f>
        <v>0.0333333333333333</v>
      </c>
      <c r="E38" s="322" t="n">
        <f aca="false">C38/$D$16</f>
        <v>0.633333333333334</v>
      </c>
    </row>
    <row r="39" customFormat="false" ht="16.5" hidden="false" customHeight="true" outlineLevel="0" collapsed="false">
      <c r="A39" s="318" t="n">
        <v>20</v>
      </c>
      <c r="B39" s="319" t="n">
        <f aca="false">$D$17</f>
        <v>38883.2222429744</v>
      </c>
      <c r="C39" s="320" t="n">
        <f aca="false">B39+C38</f>
        <v>777664.444859488</v>
      </c>
      <c r="D39" s="321" t="n">
        <f aca="false">$D$17/$D$16</f>
        <v>0.0333333333333333</v>
      </c>
      <c r="E39" s="322" t="n">
        <f aca="false">C39/$D$16</f>
        <v>0.666666666666667</v>
      </c>
    </row>
    <row r="40" customFormat="false" ht="16.5" hidden="false" customHeight="true" outlineLevel="0" collapsed="false">
      <c r="A40" s="318" t="n">
        <v>21</v>
      </c>
      <c r="B40" s="319" t="n">
        <f aca="false">$D$17</f>
        <v>38883.2222429744</v>
      </c>
      <c r="C40" s="320" t="n">
        <f aca="false">B40+C39</f>
        <v>816547.667102463</v>
      </c>
      <c r="D40" s="321" t="n">
        <f aca="false">$D$17/$D$16</f>
        <v>0.0333333333333333</v>
      </c>
      <c r="E40" s="322" t="n">
        <f aca="false">C40/$D$16</f>
        <v>0.7</v>
      </c>
    </row>
    <row r="41" customFormat="false" ht="16.5" hidden="false" customHeight="true" outlineLevel="0" collapsed="false">
      <c r="A41" s="318" t="n">
        <v>22</v>
      </c>
      <c r="B41" s="319" t="n">
        <f aca="false">$D$17</f>
        <v>38883.2222429744</v>
      </c>
      <c r="C41" s="320" t="n">
        <f aca="false">B41+C40</f>
        <v>855430.889345437</v>
      </c>
      <c r="D41" s="321" t="n">
        <f aca="false">$D$17/$D$16</f>
        <v>0.0333333333333333</v>
      </c>
      <c r="E41" s="322" t="n">
        <f aca="false">C41/$D$16</f>
        <v>0.733333333333334</v>
      </c>
    </row>
    <row r="42" customFormat="false" ht="16.5" hidden="false" customHeight="true" outlineLevel="0" collapsed="false">
      <c r="A42" s="318" t="n">
        <v>23</v>
      </c>
      <c r="B42" s="319" t="n">
        <f aca="false">$D$17</f>
        <v>38883.2222429744</v>
      </c>
      <c r="C42" s="320" t="n">
        <f aca="false">B42+C41</f>
        <v>894314.111588412</v>
      </c>
      <c r="D42" s="321" t="n">
        <f aca="false">$D$17/$D$16</f>
        <v>0.0333333333333333</v>
      </c>
      <c r="E42" s="322" t="n">
        <f aca="false">C42/$D$16</f>
        <v>0.766666666666667</v>
      </c>
    </row>
    <row r="43" customFormat="false" ht="16.5" hidden="false" customHeight="true" outlineLevel="0" collapsed="false">
      <c r="A43" s="318" t="n">
        <v>24</v>
      </c>
      <c r="B43" s="319" t="n">
        <f aca="false">$D$17</f>
        <v>38883.2222429744</v>
      </c>
      <c r="C43" s="320" t="n">
        <f aca="false">B43+C42</f>
        <v>933197.333831386</v>
      </c>
      <c r="D43" s="321" t="n">
        <f aca="false">$D$17/$D$16</f>
        <v>0.0333333333333333</v>
      </c>
      <c r="E43" s="322" t="n">
        <f aca="false">C43/$D$16</f>
        <v>0.800000000000001</v>
      </c>
    </row>
    <row r="44" customFormat="false" ht="16.5" hidden="false" customHeight="true" outlineLevel="0" collapsed="false">
      <c r="A44" s="318" t="n">
        <v>25</v>
      </c>
      <c r="B44" s="319" t="n">
        <f aca="false">$D$17</f>
        <v>38883.2222429744</v>
      </c>
      <c r="C44" s="320" t="n">
        <f aca="false">B44+C43</f>
        <v>972080.55607436</v>
      </c>
      <c r="D44" s="321" t="n">
        <f aca="false">$D$17/$D$16</f>
        <v>0.0333333333333333</v>
      </c>
      <c r="E44" s="322" t="n">
        <f aca="false">C44/$D$16</f>
        <v>0.833333333333334</v>
      </c>
    </row>
    <row r="45" customFormat="false" ht="16.5" hidden="false" customHeight="true" outlineLevel="0" collapsed="false">
      <c r="A45" s="318" t="n">
        <v>26</v>
      </c>
      <c r="B45" s="319" t="n">
        <f aca="false">$D$17</f>
        <v>38883.2222429744</v>
      </c>
      <c r="C45" s="320" t="n">
        <f aca="false">B45+C44</f>
        <v>1010963.77831733</v>
      </c>
      <c r="D45" s="321" t="n">
        <f aca="false">$D$17/$D$16</f>
        <v>0.0333333333333333</v>
      </c>
      <c r="E45" s="322" t="n">
        <f aca="false">C45/$D$16</f>
        <v>0.866666666666667</v>
      </c>
    </row>
    <row r="46" customFormat="false" ht="16.5" hidden="false" customHeight="true" outlineLevel="0" collapsed="false">
      <c r="A46" s="318" t="n">
        <v>27</v>
      </c>
      <c r="B46" s="319" t="n">
        <f aca="false">$D$17</f>
        <v>38883.2222429744</v>
      </c>
      <c r="C46" s="320" t="n">
        <f aca="false">B46+C45</f>
        <v>1049847.00056031</v>
      </c>
      <c r="D46" s="321" t="n">
        <f aca="false">$D$17/$D$16</f>
        <v>0.0333333333333333</v>
      </c>
      <c r="E46" s="322" t="n">
        <f aca="false">C46/$D$16</f>
        <v>0.900000000000001</v>
      </c>
    </row>
    <row r="47" customFormat="false" ht="16.5" hidden="false" customHeight="true" outlineLevel="0" collapsed="false">
      <c r="A47" s="318" t="n">
        <v>28</v>
      </c>
      <c r="B47" s="319" t="n">
        <f aca="false">$D$17</f>
        <v>38883.2222429744</v>
      </c>
      <c r="C47" s="320" t="n">
        <f aca="false">B47+C46</f>
        <v>1088730.22280328</v>
      </c>
      <c r="D47" s="321" t="n">
        <f aca="false">$D$17/$D$16</f>
        <v>0.0333333333333333</v>
      </c>
      <c r="E47" s="322" t="n">
        <f aca="false">C47/$D$16</f>
        <v>0.933333333333334</v>
      </c>
    </row>
    <row r="48" customFormat="false" ht="16.5" hidden="false" customHeight="true" outlineLevel="0" collapsed="false">
      <c r="A48" s="318" t="n">
        <v>29</v>
      </c>
      <c r="B48" s="319" t="n">
        <f aca="false">$D$17</f>
        <v>38883.2222429744</v>
      </c>
      <c r="C48" s="320" t="n">
        <f aca="false">B48+C47</f>
        <v>1127613.44504626</v>
      </c>
      <c r="D48" s="321" t="n">
        <f aca="false">$D$17/$D$16</f>
        <v>0.0333333333333333</v>
      </c>
      <c r="E48" s="322" t="n">
        <f aca="false">C48/$D$16</f>
        <v>0.966666666666668</v>
      </c>
    </row>
    <row r="49" customFormat="false" ht="16.5" hidden="false" customHeight="true" outlineLevel="0" collapsed="false">
      <c r="A49" s="318" t="n">
        <v>30</v>
      </c>
      <c r="B49" s="319" t="n">
        <f aca="false">$D$17</f>
        <v>38883.2222429744</v>
      </c>
      <c r="C49" s="320" t="n">
        <f aca="false">B49+C48</f>
        <v>1166496.66728923</v>
      </c>
      <c r="D49" s="321" t="n">
        <f aca="false">$D$17/$D$16</f>
        <v>0.0333333333333333</v>
      </c>
      <c r="E49" s="322" t="n">
        <f aca="false">C49/$D$16</f>
        <v>1</v>
      </c>
    </row>
    <row r="50" customFormat="false" ht="34.1" hidden="false" customHeight="true" outlineLevel="0" collapsed="false">
      <c r="A50" s="23" t="s">
        <v>426</v>
      </c>
      <c r="B50" s="23"/>
      <c r="C50" s="23"/>
      <c r="D50" s="23"/>
      <c r="E50" s="23"/>
    </row>
    <row r="1048084" customFormat="false" ht="12.75" hidden="false" customHeight="false" outlineLevel="0" collapsed="false"/>
    <row r="1048085" customFormat="false" ht="12.75" hidden="false" customHeight="false" outlineLevel="0" collapsed="false"/>
    <row r="1048086" customFormat="false" ht="12.75" hidden="false" customHeight="false" outlineLevel="0" collapsed="false"/>
    <row r="1048087" customFormat="false" ht="12.75" hidden="false" customHeight="false" outlineLevel="0" collapsed="false"/>
    <row r="1048088" customFormat="false" ht="12.75" hidden="false" customHeight="false" outlineLevel="0" collapsed="false"/>
    <row r="1048089" customFormat="false" ht="12.75" hidden="false" customHeight="false" outlineLevel="0" collapsed="false"/>
    <row r="1048090" customFormat="false" ht="12.75" hidden="false" customHeight="false" outlineLevel="0" collapsed="false"/>
    <row r="1048091" customFormat="false" ht="12.75" hidden="false" customHeight="false" outlineLevel="0" collapsed="false"/>
    <row r="1048092" customFormat="false" ht="12.75" hidden="false" customHeight="false" outlineLevel="0" collapsed="false"/>
    <row r="1048093" customFormat="false" ht="12.75" hidden="false" customHeight="false" outlineLevel="0" collapsed="false"/>
    <row r="1048094" customFormat="false" ht="12.75" hidden="false" customHeight="false" outlineLevel="0" collapsed="false"/>
    <row r="1048095" customFormat="false" ht="12.75" hidden="false" customHeight="false" outlineLevel="0" collapsed="false"/>
    <row r="1048096" customFormat="false" ht="12.75" hidden="false" customHeight="false" outlineLevel="0" collapsed="false"/>
    <row r="1048097" customFormat="false" ht="12.75" hidden="false" customHeight="false" outlineLevel="0" collapsed="false"/>
    <row r="1048098" customFormat="false" ht="12.75" hidden="false" customHeight="false" outlineLevel="0" collapsed="false"/>
    <row r="1048099" customFormat="false" ht="12.75" hidden="false" customHeight="false" outlineLevel="0" collapsed="false"/>
    <row r="1048100" customFormat="false" ht="12.75" hidden="false" customHeight="false" outlineLevel="0" collapsed="false"/>
    <row r="1048101" customFormat="false" ht="12.75" hidden="false" customHeight="false" outlineLevel="0" collapsed="false"/>
    <row r="1048102" customFormat="false" ht="12.75" hidden="false" customHeight="false" outlineLevel="0" collapsed="false"/>
    <row r="1048103" customFormat="false" ht="12.75" hidden="false" customHeight="false" outlineLevel="0" collapsed="false"/>
    <row r="1048104" customFormat="false" ht="12.75" hidden="false" customHeight="false" outlineLevel="0" collapsed="false"/>
    <row r="1048105" customFormat="false" ht="12.75" hidden="false" customHeight="false" outlineLevel="0" collapsed="false"/>
    <row r="1048106" customFormat="false" ht="12.75" hidden="false" customHeight="false" outlineLevel="0" collapsed="false"/>
    <row r="1048107" customFormat="false" ht="12.75" hidden="false" customHeight="false" outlineLevel="0" collapsed="false"/>
    <row r="1048108" customFormat="false" ht="12.75" hidden="false" customHeight="false" outlineLevel="0" collapsed="false"/>
    <row r="1048109" customFormat="false" ht="12.75" hidden="false" customHeight="false" outlineLevel="0" collapsed="false"/>
    <row r="1048110" customFormat="false" ht="12.75" hidden="false" customHeight="false" outlineLevel="0" collapsed="false"/>
    <row r="1048111" customFormat="false" ht="12.75" hidden="false" customHeight="false" outlineLevel="0" collapsed="false"/>
    <row r="1048112" customFormat="false" ht="12.75" hidden="false" customHeight="false" outlineLevel="0" collapsed="false"/>
    <row r="1048113" customFormat="false" ht="12.75" hidden="false" customHeight="false" outlineLevel="0" collapsed="false"/>
    <row r="1048114" customFormat="false" ht="12.75" hidden="false" customHeight="false" outlineLevel="0" collapsed="false"/>
    <row r="1048115" customFormat="false" ht="12.75" hidden="false" customHeight="false" outlineLevel="0" collapsed="false"/>
    <row r="1048116" customFormat="false" ht="12.75" hidden="false" customHeight="false" outlineLevel="0" collapsed="false"/>
    <row r="1048117" customFormat="false" ht="12.75" hidden="false" customHeight="false" outlineLevel="0" collapsed="false"/>
    <row r="1048118" customFormat="false" ht="12.75" hidden="false" customHeight="false" outlineLevel="0" collapsed="false"/>
    <row r="1048119" customFormat="false" ht="12.75" hidden="false" customHeight="false" outlineLevel="0" collapsed="false"/>
    <row r="1048120" customFormat="false" ht="12.75" hidden="false" customHeight="false" outlineLevel="0" collapsed="false"/>
    <row r="1048121" customFormat="false" ht="12.75" hidden="false" customHeight="false" outlineLevel="0" collapsed="false"/>
    <row r="1048122" customFormat="false" ht="12.75" hidden="false" customHeight="false" outlineLevel="0" collapsed="false"/>
    <row r="1048123" customFormat="false" ht="12.75" hidden="false" customHeight="false" outlineLevel="0" collapsed="false"/>
    <row r="1048124" customFormat="false" ht="12.75" hidden="false" customHeight="false" outlineLevel="0" collapsed="false"/>
    <row r="1048125" customFormat="false" ht="12.75" hidden="false" customHeight="false" outlineLevel="0" collapsed="false"/>
    <row r="1048126" customFormat="false" ht="12.75" hidden="false" customHeight="false" outlineLevel="0" collapsed="false"/>
    <row r="1048127" customFormat="false" ht="12.75" hidden="false" customHeight="false" outlineLevel="0" collapsed="false"/>
    <row r="1048128" customFormat="false" ht="12.75" hidden="false" customHeight="false" outlineLevel="0" collapsed="false"/>
    <row r="1048129" customFormat="false" ht="12.75" hidden="false" customHeight="false" outlineLevel="0" collapsed="false"/>
    <row r="1048130" customFormat="false" ht="12.75" hidden="false" customHeight="false" outlineLevel="0" collapsed="false"/>
    <row r="1048131" customFormat="false" ht="12.75" hidden="false" customHeight="false" outlineLevel="0" collapsed="false"/>
    <row r="1048132" customFormat="false" ht="12.75" hidden="false" customHeight="false" outlineLevel="0" collapsed="false"/>
    <row r="1048133" customFormat="false" ht="12.75" hidden="false" customHeight="false" outlineLevel="0" collapsed="false"/>
    <row r="1048134" customFormat="false" ht="12.75" hidden="false" customHeight="false" outlineLevel="0" collapsed="false"/>
    <row r="1048135" customFormat="false" ht="12.75" hidden="false" customHeight="false" outlineLevel="0" collapsed="false"/>
    <row r="1048136" customFormat="false" ht="12.75" hidden="false" customHeight="false" outlineLevel="0" collapsed="false"/>
    <row r="1048137" customFormat="false" ht="12.75" hidden="false" customHeight="false" outlineLevel="0" collapsed="false"/>
    <row r="1048138" customFormat="false" ht="12.75" hidden="false" customHeight="false" outlineLevel="0" collapsed="false"/>
    <row r="1048139" customFormat="false" ht="12.75" hidden="false" customHeight="false" outlineLevel="0" collapsed="false"/>
    <row r="1048140" customFormat="false" ht="12.75" hidden="false" customHeight="false" outlineLevel="0" collapsed="false"/>
    <row r="1048141" customFormat="false" ht="12.75" hidden="false" customHeight="false" outlineLevel="0" collapsed="false"/>
    <row r="1048142" customFormat="false" ht="12.75" hidden="false" customHeight="false" outlineLevel="0" collapsed="false"/>
    <row r="1048143" customFormat="false" ht="12.75" hidden="false" customHeight="false" outlineLevel="0" collapsed="false"/>
    <row r="1048144" customFormat="false" ht="12.75" hidden="false" customHeight="false" outlineLevel="0" collapsed="false"/>
    <row r="1048145" customFormat="false" ht="12.75" hidden="false" customHeight="false" outlineLevel="0" collapsed="false"/>
    <row r="1048146" customFormat="false" ht="12.75" hidden="false" customHeight="false" outlineLevel="0" collapsed="false"/>
    <row r="1048147" customFormat="false" ht="12.75" hidden="false" customHeight="false" outlineLevel="0" collapsed="false"/>
    <row r="1048148" customFormat="false" ht="12.75" hidden="false" customHeight="false" outlineLevel="0" collapsed="false"/>
    <row r="1048149" customFormat="false" ht="12.75" hidden="false" customHeight="false" outlineLevel="0" collapsed="false"/>
    <row r="1048150" customFormat="false" ht="12.75" hidden="false" customHeight="false" outlineLevel="0" collapsed="false"/>
    <row r="1048151" customFormat="false" ht="12.75" hidden="false" customHeight="false" outlineLevel="0" collapsed="false"/>
    <row r="1048152" customFormat="false" ht="12.75" hidden="false" customHeight="false" outlineLevel="0" collapsed="false"/>
    <row r="1048153" customFormat="false" ht="12.75" hidden="false" customHeight="false" outlineLevel="0" collapsed="false"/>
    <row r="1048154" customFormat="false" ht="12.75" hidden="false" customHeight="false" outlineLevel="0" collapsed="false"/>
    <row r="1048155" customFormat="false" ht="12.75" hidden="false" customHeight="false" outlineLevel="0" collapsed="false"/>
    <row r="1048156" customFormat="false" ht="12.75" hidden="false" customHeight="false" outlineLevel="0" collapsed="false"/>
    <row r="1048157" customFormat="false" ht="12.75" hidden="false" customHeight="false" outlineLevel="0" collapsed="false"/>
    <row r="1048158" customFormat="false" ht="12.75" hidden="false" customHeight="false" outlineLevel="0" collapsed="false"/>
    <row r="1048159" customFormat="false" ht="12.75" hidden="false" customHeight="false" outlineLevel="0" collapsed="false"/>
    <row r="1048160" customFormat="false" ht="12.75" hidden="false" customHeight="false" outlineLevel="0" collapsed="false"/>
    <row r="1048161" customFormat="false" ht="12.75" hidden="false" customHeight="false" outlineLevel="0" collapsed="false"/>
    <row r="1048162" customFormat="false" ht="12.75" hidden="false" customHeight="false" outlineLevel="0" collapsed="false"/>
    <row r="1048163" customFormat="false" ht="12.75" hidden="false" customHeight="false" outlineLevel="0" collapsed="false"/>
    <row r="1048164" customFormat="false" ht="12.75" hidden="false" customHeight="false" outlineLevel="0" collapsed="false"/>
    <row r="1048165" customFormat="false" ht="12.75" hidden="false" customHeight="false" outlineLevel="0" collapsed="false"/>
    <row r="1048166" customFormat="false" ht="12.75" hidden="false" customHeight="false" outlineLevel="0" collapsed="false"/>
    <row r="1048167" customFormat="false" ht="12.75" hidden="false" customHeight="false" outlineLevel="0" collapsed="false"/>
    <row r="1048168" customFormat="false" ht="12.75" hidden="false" customHeight="false" outlineLevel="0" collapsed="false"/>
    <row r="1048169" customFormat="false" ht="12.75" hidden="false" customHeight="false" outlineLevel="0" collapsed="false"/>
    <row r="1048170" customFormat="false" ht="12.75" hidden="false" customHeight="false" outlineLevel="0" collapsed="false"/>
    <row r="1048171" customFormat="false" ht="12.75" hidden="false" customHeight="false" outlineLevel="0" collapsed="false"/>
    <row r="1048172" customFormat="false" ht="12.75" hidden="false" customHeight="false" outlineLevel="0" collapsed="false"/>
    <row r="1048173" customFormat="false" ht="12.75" hidden="false" customHeight="false" outlineLevel="0" collapsed="false"/>
    <row r="1048174" customFormat="false" ht="12.75" hidden="false" customHeight="false" outlineLevel="0" collapsed="false"/>
    <row r="1048175" customFormat="false" ht="12.75" hidden="false" customHeight="false" outlineLevel="0" collapsed="false"/>
    <row r="1048176" customFormat="false" ht="12.75" hidden="false" customHeight="false" outlineLevel="0" collapsed="false"/>
    <row r="1048177" customFormat="false" ht="12.75" hidden="false" customHeight="false" outlineLevel="0" collapsed="false"/>
    <row r="1048178" customFormat="false" ht="12.75" hidden="false" customHeight="false" outlineLevel="0" collapsed="false"/>
    <row r="1048179" customFormat="false" ht="12.75" hidden="false" customHeight="false" outlineLevel="0" collapsed="false"/>
    <row r="1048180" customFormat="false" ht="12.75" hidden="false" customHeight="false" outlineLevel="0" collapsed="false"/>
    <row r="1048181" customFormat="false" ht="12.75" hidden="false" customHeight="false" outlineLevel="0" collapsed="false"/>
    <row r="1048182" customFormat="false" ht="12.75" hidden="false" customHeight="false" outlineLevel="0" collapsed="false"/>
    <row r="1048183" customFormat="false" ht="12.75" hidden="false" customHeight="false" outlineLevel="0" collapsed="false"/>
    <row r="1048184" customFormat="false" ht="12.75" hidden="false" customHeight="false" outlineLevel="0" collapsed="false"/>
    <row r="1048185" customFormat="false" ht="12.75" hidden="false" customHeight="false" outlineLevel="0" collapsed="false"/>
    <row r="1048186" customFormat="false" ht="12.75" hidden="false" customHeight="false" outlineLevel="0" collapsed="false"/>
    <row r="1048187" customFormat="false" ht="12.75" hidden="false" customHeight="false" outlineLevel="0" collapsed="false"/>
    <row r="1048188" customFormat="false" ht="12.75" hidden="false" customHeight="false" outlineLevel="0" collapsed="false"/>
    <row r="1048189" customFormat="false" ht="12.75" hidden="false" customHeight="false" outlineLevel="0" collapsed="false"/>
    <row r="1048190" customFormat="false" ht="12.75" hidden="false" customHeight="false" outlineLevel="0" collapsed="false"/>
    <row r="1048191" customFormat="false" ht="12.75" hidden="false" customHeight="false" outlineLevel="0" collapsed="false"/>
    <row r="1048192" customFormat="false" ht="12.75" hidden="false" customHeight="false" outlineLevel="0" collapsed="false"/>
    <row r="1048193" customFormat="false" ht="12.75" hidden="false" customHeight="false" outlineLevel="0" collapsed="false"/>
    <row r="1048194" customFormat="false" ht="12.75" hidden="false" customHeight="false" outlineLevel="0" collapsed="false"/>
    <row r="1048195" customFormat="false" ht="12.75" hidden="false" customHeight="false" outlineLevel="0" collapsed="false"/>
    <row r="1048196" customFormat="false" ht="12.75" hidden="false" customHeight="false" outlineLevel="0" collapsed="false"/>
    <row r="1048197" customFormat="false" ht="12.75" hidden="false" customHeight="false" outlineLevel="0" collapsed="false"/>
    <row r="1048198" customFormat="false" ht="12.75" hidden="false" customHeight="false" outlineLevel="0" collapsed="false"/>
    <row r="1048199" customFormat="false" ht="12.75" hidden="false" customHeight="false" outlineLevel="0" collapsed="false"/>
    <row r="1048200" customFormat="false" ht="12.75" hidden="false" customHeight="false" outlineLevel="0" collapsed="false"/>
    <row r="1048201" customFormat="false" ht="12.75" hidden="false" customHeight="false" outlineLevel="0" collapsed="false"/>
    <row r="1048202" customFormat="false" ht="12.75" hidden="false" customHeight="false" outlineLevel="0" collapsed="false"/>
    <row r="1048203" customFormat="false" ht="12.75" hidden="false" customHeight="false" outlineLevel="0" collapsed="false"/>
    <row r="1048204" customFormat="false" ht="12.75" hidden="false" customHeight="false" outlineLevel="0" collapsed="false"/>
    <row r="1048205" customFormat="false" ht="12.75" hidden="false" customHeight="false" outlineLevel="0" collapsed="false"/>
    <row r="1048206" customFormat="false" ht="12.75" hidden="false" customHeight="false" outlineLevel="0" collapsed="false"/>
    <row r="1048207" customFormat="false" ht="12.75" hidden="false" customHeight="false" outlineLevel="0" collapsed="false"/>
    <row r="1048208" customFormat="false" ht="12.75" hidden="false" customHeight="false" outlineLevel="0" collapsed="false"/>
    <row r="1048209" customFormat="false" ht="12.75" hidden="false" customHeight="false" outlineLevel="0" collapsed="false"/>
    <row r="1048210" customFormat="false" ht="12.75" hidden="false" customHeight="false" outlineLevel="0" collapsed="false"/>
    <row r="1048211" customFormat="false" ht="12.75" hidden="false" customHeight="false" outlineLevel="0" collapsed="false"/>
    <row r="1048212" customFormat="false" ht="12.75" hidden="false" customHeight="false" outlineLevel="0" collapsed="false"/>
    <row r="1048213" customFormat="false" ht="12.75" hidden="false" customHeight="false" outlineLevel="0" collapsed="false"/>
    <row r="1048214" customFormat="false" ht="12.75" hidden="false" customHeight="false" outlineLevel="0" collapsed="false"/>
    <row r="1048215" customFormat="false" ht="12.75" hidden="false" customHeight="false" outlineLevel="0" collapsed="false"/>
    <row r="1048216" customFormat="false" ht="12.75" hidden="false" customHeight="false" outlineLevel="0" collapsed="false"/>
    <row r="1048217" customFormat="false" ht="12.75" hidden="false" customHeight="false" outlineLevel="0" collapsed="false"/>
    <row r="1048218" customFormat="false" ht="12.75" hidden="false" customHeight="false" outlineLevel="0" collapsed="false"/>
    <row r="1048219" customFormat="false" ht="12.75" hidden="false" customHeight="false" outlineLevel="0" collapsed="false"/>
    <row r="1048220" customFormat="false" ht="12.75" hidden="false" customHeight="false" outlineLevel="0" collapsed="false"/>
    <row r="1048221" customFormat="false" ht="12.75" hidden="false" customHeight="false" outlineLevel="0" collapsed="false"/>
    <row r="1048222" customFormat="false" ht="12.75" hidden="false" customHeight="false" outlineLevel="0" collapsed="false"/>
    <row r="1048223" customFormat="false" ht="12.75" hidden="false" customHeight="false" outlineLevel="0" collapsed="false"/>
    <row r="1048224" customFormat="false" ht="12.75" hidden="false" customHeight="false" outlineLevel="0" collapsed="false"/>
    <row r="1048225" customFormat="false" ht="12.75" hidden="false" customHeight="false" outlineLevel="0" collapsed="false"/>
    <row r="1048226" customFormat="false" ht="12.75" hidden="false" customHeight="false" outlineLevel="0" collapsed="false"/>
    <row r="1048227" customFormat="false" ht="12.75" hidden="false" customHeight="false" outlineLevel="0" collapsed="false"/>
    <row r="1048228" customFormat="false" ht="12.75" hidden="false" customHeight="false" outlineLevel="0" collapsed="false"/>
    <row r="1048229" customFormat="false" ht="12.75" hidden="false" customHeight="false" outlineLevel="0" collapsed="false"/>
    <row r="1048230" customFormat="false" ht="12.75" hidden="false" customHeight="false" outlineLevel="0" collapsed="false"/>
    <row r="1048231" customFormat="false" ht="12.75" hidden="false" customHeight="false" outlineLevel="0" collapsed="false"/>
    <row r="1048232" customFormat="false" ht="12.75" hidden="false" customHeight="false" outlineLevel="0" collapsed="false"/>
    <row r="1048233" customFormat="false" ht="12.75" hidden="false" customHeight="false" outlineLevel="0" collapsed="false"/>
    <row r="1048234" customFormat="false" ht="12.75" hidden="false" customHeight="false" outlineLevel="0" collapsed="false"/>
    <row r="1048235" customFormat="false" ht="12.75" hidden="false" customHeight="false" outlineLevel="0" collapsed="false"/>
    <row r="1048236" customFormat="false" ht="12.75" hidden="false" customHeight="false" outlineLevel="0" collapsed="false"/>
    <row r="1048237" customFormat="false" ht="12.75" hidden="false" customHeight="false" outlineLevel="0" collapsed="false"/>
    <row r="1048238" customFormat="false" ht="12.75" hidden="false" customHeight="false" outlineLevel="0" collapsed="false"/>
    <row r="1048239" customFormat="false" ht="12.75" hidden="false" customHeight="false" outlineLevel="0" collapsed="false"/>
    <row r="1048240" customFormat="false" ht="12.75" hidden="false" customHeight="false" outlineLevel="0" collapsed="false"/>
    <row r="1048241" customFormat="false" ht="12.75" hidden="false" customHeight="false" outlineLevel="0" collapsed="false"/>
    <row r="1048242" customFormat="false" ht="12.75" hidden="false" customHeight="false" outlineLevel="0" collapsed="false"/>
    <row r="1048243" customFormat="false" ht="12.75" hidden="false" customHeight="false" outlineLevel="0" collapsed="false"/>
    <row r="1048244" customFormat="false" ht="12.75" hidden="false" customHeight="false" outlineLevel="0" collapsed="false"/>
    <row r="1048245" customFormat="false" ht="12.75" hidden="false" customHeight="false" outlineLevel="0" collapsed="false"/>
    <row r="1048246" customFormat="false" ht="12.75" hidden="false" customHeight="false" outlineLevel="0" collapsed="false"/>
    <row r="1048247" customFormat="false" ht="12.75" hidden="false" customHeight="false" outlineLevel="0" collapsed="false"/>
    <row r="1048248" customFormat="false" ht="12.75" hidden="false" customHeight="false" outlineLevel="0" collapsed="false"/>
    <row r="1048249" customFormat="false" ht="12.75" hidden="false" customHeight="false" outlineLevel="0" collapsed="false"/>
    <row r="1048250" customFormat="false" ht="12.75" hidden="false" customHeight="false" outlineLevel="0" collapsed="false"/>
    <row r="1048251" customFormat="false" ht="12.75" hidden="false" customHeight="false" outlineLevel="0" collapsed="false"/>
    <row r="1048252" customFormat="false" ht="12.75" hidden="false" customHeight="false" outlineLevel="0" collapsed="false"/>
    <row r="1048253" customFormat="false" ht="12.75" hidden="false" customHeight="false" outlineLevel="0" collapsed="false"/>
    <row r="1048254" customFormat="false" ht="12.75" hidden="false" customHeight="false" outlineLevel="0" collapsed="false"/>
    <row r="1048255" customFormat="false" ht="12.75" hidden="false" customHeight="false" outlineLevel="0" collapsed="false"/>
    <row r="1048256" customFormat="false" ht="12.75" hidden="false" customHeight="false" outlineLevel="0" collapsed="false"/>
    <row r="1048257" customFormat="false" ht="12.75" hidden="false" customHeight="false" outlineLevel="0" collapsed="false"/>
    <row r="1048258" customFormat="false" ht="12.75" hidden="false" customHeight="false" outlineLevel="0" collapsed="false"/>
    <row r="1048259" customFormat="false" ht="12.75" hidden="false" customHeight="false" outlineLevel="0" collapsed="false"/>
    <row r="1048260" customFormat="false" ht="12.75" hidden="false" customHeight="false" outlineLevel="0" collapsed="false"/>
    <row r="1048261" customFormat="false" ht="12.75" hidden="false" customHeight="false" outlineLevel="0" collapsed="false"/>
    <row r="1048262" customFormat="false" ht="12.75" hidden="false" customHeight="false" outlineLevel="0" collapsed="false"/>
    <row r="1048263" customFormat="false" ht="12.75" hidden="false" customHeight="false" outlineLevel="0" collapsed="false"/>
    <row r="1048264" customFormat="false" ht="12.75" hidden="false" customHeight="false" outlineLevel="0" collapsed="false"/>
    <row r="1048265" customFormat="false" ht="12.75" hidden="false" customHeight="false" outlineLevel="0" collapsed="false"/>
    <row r="1048266" customFormat="false" ht="12.75" hidden="false" customHeight="false" outlineLevel="0" collapsed="false"/>
    <row r="1048267" customFormat="false" ht="12.75" hidden="false" customHeight="false" outlineLevel="0" collapsed="false"/>
    <row r="1048268" customFormat="false" ht="12.75" hidden="false" customHeight="false" outlineLevel="0" collapsed="false"/>
    <row r="1048269" customFormat="false" ht="12.75" hidden="false" customHeight="false" outlineLevel="0" collapsed="false"/>
    <row r="1048270" customFormat="false" ht="12.75" hidden="false" customHeight="false" outlineLevel="0" collapsed="false"/>
    <row r="1048271" customFormat="false" ht="12.75" hidden="false" customHeight="false" outlineLevel="0" collapsed="false"/>
    <row r="1048272" customFormat="false" ht="12.75" hidden="false" customHeight="false" outlineLevel="0" collapsed="false"/>
    <row r="1048273" customFormat="false" ht="12.75" hidden="false" customHeight="false" outlineLevel="0" collapsed="false"/>
    <row r="1048274" customFormat="false" ht="12.75" hidden="false" customHeight="false" outlineLevel="0" collapsed="false"/>
    <row r="1048275" customFormat="false" ht="12.75" hidden="false" customHeight="false" outlineLevel="0" collapsed="false"/>
    <row r="1048276" customFormat="false" ht="12.75" hidden="false" customHeight="false" outlineLevel="0" collapsed="false"/>
    <row r="1048277" customFormat="false" ht="12.75" hidden="false" customHeight="false" outlineLevel="0" collapsed="false"/>
    <row r="1048278" customFormat="false" ht="12.75" hidden="false" customHeight="false" outlineLevel="0" collapsed="false"/>
    <row r="1048279" customFormat="false" ht="12.75" hidden="false" customHeight="false" outlineLevel="0" collapsed="false"/>
    <row r="1048280" customFormat="false" ht="12.75" hidden="false" customHeight="false" outlineLevel="0" collapsed="false"/>
    <row r="1048281" customFormat="false" ht="12.75" hidden="false" customHeight="false" outlineLevel="0" collapsed="false"/>
    <row r="1048282" customFormat="false" ht="12.75" hidden="false" customHeight="false" outlineLevel="0" collapsed="false"/>
    <row r="1048283" customFormat="false" ht="12.75" hidden="false" customHeight="false" outlineLevel="0" collapsed="false"/>
    <row r="1048284" customFormat="false" ht="12.75" hidden="false" customHeight="false" outlineLevel="0" collapsed="false"/>
    <row r="1048285" customFormat="false" ht="12.75" hidden="false" customHeight="false" outlineLevel="0" collapsed="false"/>
    <row r="1048286" customFormat="false" ht="12.75" hidden="false" customHeight="false" outlineLevel="0" collapsed="false"/>
    <row r="1048287" customFormat="false" ht="12.75" hidden="false" customHeight="false" outlineLevel="0" collapsed="false"/>
    <row r="1048288" customFormat="false" ht="12.75" hidden="false" customHeight="false" outlineLevel="0" collapsed="false"/>
    <row r="1048289" customFormat="false" ht="12.75" hidden="false" customHeight="false" outlineLevel="0" collapsed="false"/>
    <row r="1048290" customFormat="false" ht="12.75" hidden="false" customHeight="false" outlineLevel="0" collapsed="false"/>
    <row r="1048291" customFormat="false" ht="12.75" hidden="false" customHeight="false" outlineLevel="0" collapsed="false"/>
    <row r="1048292" customFormat="false" ht="12.75" hidden="false" customHeight="false" outlineLevel="0" collapsed="false"/>
    <row r="1048293" customFormat="false" ht="12.75" hidden="false" customHeight="false" outlineLevel="0" collapsed="false"/>
    <row r="1048294" customFormat="false" ht="12.75" hidden="false" customHeight="false" outlineLevel="0" collapsed="false"/>
    <row r="1048295" customFormat="false" ht="12.75" hidden="false" customHeight="false" outlineLevel="0" collapsed="false"/>
    <row r="1048296" customFormat="false" ht="12.75" hidden="false" customHeight="false" outlineLevel="0" collapsed="false"/>
    <row r="1048297" customFormat="false" ht="12.75" hidden="false" customHeight="false" outlineLevel="0" collapsed="false"/>
    <row r="1048298" customFormat="false" ht="12.75" hidden="false" customHeight="false" outlineLevel="0" collapsed="false"/>
    <row r="1048299" customFormat="false" ht="12.75" hidden="false" customHeight="false" outlineLevel="0" collapsed="false"/>
    <row r="1048300" customFormat="false" ht="12.75" hidden="false" customHeight="false" outlineLevel="0" collapsed="false"/>
    <row r="1048301" customFormat="false" ht="12.75" hidden="false" customHeight="false" outlineLevel="0" collapsed="false"/>
    <row r="1048302" customFormat="false" ht="12.75" hidden="false" customHeight="false" outlineLevel="0" collapsed="false"/>
    <row r="1048303" customFormat="false" ht="12.75" hidden="false" customHeight="false" outlineLevel="0" collapsed="false"/>
    <row r="1048304" customFormat="false" ht="12.75" hidden="false" customHeight="false" outlineLevel="0" collapsed="false"/>
    <row r="1048305" customFormat="false" ht="12.75" hidden="false" customHeight="false" outlineLevel="0" collapsed="false"/>
    <row r="1048306" customFormat="false" ht="12.75" hidden="false" customHeight="false" outlineLevel="0" collapsed="false"/>
    <row r="1048307" customFormat="false" ht="12.75" hidden="false" customHeight="false" outlineLevel="0" collapsed="false"/>
    <row r="1048308" customFormat="false" ht="12.75" hidden="false" customHeight="false" outlineLevel="0" collapsed="false"/>
    <row r="1048309" customFormat="false" ht="12.75" hidden="false" customHeight="false" outlineLevel="0" collapsed="false"/>
    <row r="1048310" customFormat="false" ht="12.75" hidden="false" customHeight="false" outlineLevel="0" collapsed="false"/>
    <row r="1048311" customFormat="false" ht="12.75" hidden="false" customHeight="false" outlineLevel="0" collapsed="false"/>
    <row r="1048312" customFormat="false" ht="12.75" hidden="false" customHeight="false" outlineLevel="0" collapsed="false"/>
    <row r="1048313" customFormat="false" ht="12.75" hidden="false" customHeight="false" outlineLevel="0" collapsed="false"/>
    <row r="1048314" customFormat="false" ht="12.75" hidden="false" customHeight="false" outlineLevel="0" collapsed="false"/>
    <row r="1048315" customFormat="false" ht="12.75" hidden="false" customHeight="false" outlineLevel="0" collapsed="false"/>
    <row r="1048316" customFormat="false" ht="12.75" hidden="false" customHeight="false" outlineLevel="0" collapsed="false"/>
    <row r="1048317" customFormat="false" ht="12.75" hidden="false" customHeight="false" outlineLevel="0" collapsed="false"/>
    <row r="1048318" customFormat="false" ht="12.75" hidden="false" customHeight="false" outlineLevel="0" collapsed="false"/>
    <row r="1048319" customFormat="false" ht="12.75" hidden="false" customHeight="false" outlineLevel="0" collapsed="false"/>
    <row r="1048320" customFormat="false" ht="12.75" hidden="false" customHeight="false" outlineLevel="0" collapsed="false"/>
    <row r="1048321" customFormat="false" ht="12.75" hidden="false" customHeight="false" outlineLevel="0" collapsed="false"/>
    <row r="1048322" customFormat="false" ht="12.75" hidden="false" customHeight="false" outlineLevel="0" collapsed="false"/>
    <row r="1048323" customFormat="false" ht="12.75" hidden="false" customHeight="false" outlineLevel="0" collapsed="false"/>
    <row r="1048324" customFormat="false" ht="12.75" hidden="false" customHeight="false" outlineLevel="0" collapsed="false"/>
    <row r="1048325" customFormat="false" ht="12.75" hidden="false" customHeight="false" outlineLevel="0" collapsed="false"/>
    <row r="1048326" customFormat="false" ht="12.75" hidden="false" customHeight="false" outlineLevel="0" collapsed="false"/>
    <row r="1048327" customFormat="false" ht="12.75" hidden="false" customHeight="false" outlineLevel="0" collapsed="false"/>
    <row r="1048328" customFormat="false" ht="12.75" hidden="false" customHeight="false" outlineLevel="0" collapsed="false"/>
    <row r="1048329" customFormat="false" ht="12.75" hidden="false" customHeight="false" outlineLevel="0" collapsed="false"/>
    <row r="1048330" customFormat="false" ht="12.75" hidden="false" customHeight="false" outlineLevel="0" collapsed="false"/>
    <row r="1048331" customFormat="false" ht="12.75" hidden="false" customHeight="false" outlineLevel="0" collapsed="false"/>
    <row r="1048332" customFormat="false" ht="12.75" hidden="false" customHeight="false" outlineLevel="0" collapsed="false"/>
    <row r="1048333" customFormat="false" ht="12.75" hidden="false" customHeight="false" outlineLevel="0" collapsed="false"/>
    <row r="1048334" customFormat="false" ht="12.75" hidden="false" customHeight="false" outlineLevel="0" collapsed="false"/>
    <row r="1048335" customFormat="false" ht="12.75" hidden="false" customHeight="false" outlineLevel="0" collapsed="false"/>
    <row r="1048336" customFormat="false" ht="12.75" hidden="false" customHeight="false" outlineLevel="0" collapsed="false"/>
    <row r="1048337" customFormat="false" ht="12.75" hidden="false" customHeight="false" outlineLevel="0" collapsed="false"/>
    <row r="1048338" customFormat="false" ht="12.75" hidden="false" customHeight="false" outlineLevel="0" collapsed="false"/>
    <row r="1048339" customFormat="false" ht="12.75" hidden="false" customHeight="false" outlineLevel="0" collapsed="false"/>
    <row r="1048340" customFormat="false" ht="12.75" hidden="false" customHeight="false" outlineLevel="0" collapsed="false"/>
    <row r="1048341" customFormat="false" ht="12.75" hidden="false" customHeight="false" outlineLevel="0" collapsed="false"/>
    <row r="1048342" customFormat="false" ht="12.75" hidden="false" customHeight="false" outlineLevel="0" collapsed="false"/>
    <row r="1048343" customFormat="false" ht="12.75" hidden="false" customHeight="false" outlineLevel="0" collapsed="false"/>
    <row r="1048344" customFormat="false" ht="12.75" hidden="false" customHeight="false" outlineLevel="0" collapsed="false"/>
    <row r="1048345" customFormat="false" ht="12.75" hidden="false" customHeight="false" outlineLevel="0" collapsed="false"/>
    <row r="1048346" customFormat="false" ht="12.75" hidden="false" customHeight="false" outlineLevel="0" collapsed="false"/>
    <row r="1048347" customFormat="false" ht="12.75" hidden="false" customHeight="false" outlineLevel="0" collapsed="false"/>
    <row r="1048348" customFormat="false" ht="12.75" hidden="false" customHeight="false" outlineLevel="0" collapsed="false"/>
    <row r="1048349" customFormat="false" ht="12.75" hidden="false" customHeight="false" outlineLevel="0" collapsed="false"/>
    <row r="1048350" customFormat="false" ht="12.75" hidden="false" customHeight="false" outlineLevel="0" collapsed="false"/>
    <row r="1048351" customFormat="false" ht="12.75" hidden="false" customHeight="false" outlineLevel="0" collapsed="false"/>
    <row r="1048352" customFormat="false" ht="12.75" hidden="false" customHeight="false" outlineLevel="0" collapsed="false"/>
    <row r="1048353" customFormat="false" ht="12.75" hidden="false" customHeight="false" outlineLevel="0" collapsed="false"/>
    <row r="1048354" customFormat="false" ht="12.75" hidden="false" customHeight="false" outlineLevel="0" collapsed="false"/>
    <row r="1048355" customFormat="false" ht="12.75" hidden="false" customHeight="false" outlineLevel="0" collapsed="false"/>
    <row r="1048356" customFormat="false" ht="12.75" hidden="false" customHeight="false" outlineLevel="0" collapsed="false"/>
    <row r="1048357" customFormat="false" ht="12.75" hidden="false" customHeight="false" outlineLevel="0" collapsed="false"/>
    <row r="1048358" customFormat="false" ht="12.75" hidden="false" customHeight="false" outlineLevel="0" collapsed="false"/>
    <row r="1048359" customFormat="false" ht="12.75" hidden="false" customHeight="false" outlineLevel="0" collapsed="false"/>
    <row r="1048360" customFormat="false" ht="12.75" hidden="false" customHeight="false" outlineLevel="0" collapsed="false"/>
    <row r="1048361" customFormat="false" ht="12.75" hidden="false" customHeight="false" outlineLevel="0" collapsed="false"/>
    <row r="1048362" customFormat="false" ht="12.75" hidden="false" customHeight="false" outlineLevel="0" collapsed="false"/>
    <row r="1048363" customFormat="false" ht="12.75" hidden="false" customHeight="false" outlineLevel="0" collapsed="false"/>
    <row r="1048364" customFormat="false" ht="12.75" hidden="false" customHeight="false" outlineLevel="0" collapsed="false"/>
    <row r="1048365" customFormat="false" ht="12.75" hidden="false" customHeight="false" outlineLevel="0" collapsed="false"/>
    <row r="1048366" customFormat="false" ht="12.75" hidden="false" customHeight="false" outlineLevel="0" collapsed="false"/>
    <row r="1048367" customFormat="false" ht="12.75" hidden="false" customHeight="false" outlineLevel="0" collapsed="false"/>
    <row r="1048368" customFormat="false" ht="12.75" hidden="false" customHeight="false" outlineLevel="0" collapsed="false"/>
    <row r="1048369" customFormat="false" ht="12.75" hidden="false" customHeight="false" outlineLevel="0" collapsed="false"/>
    <row r="1048370" customFormat="false" ht="12.75" hidden="false" customHeight="false" outlineLevel="0" collapsed="false"/>
    <row r="1048371" customFormat="false" ht="12.75" hidden="false" customHeight="false" outlineLevel="0" collapsed="false"/>
    <row r="1048372" customFormat="false" ht="12.75" hidden="false" customHeight="false" outlineLevel="0" collapsed="false"/>
    <row r="1048373" customFormat="false" ht="12.75" hidden="false" customHeight="false" outlineLevel="0" collapsed="false"/>
    <row r="1048374" customFormat="false" ht="12.75" hidden="false" customHeight="false" outlineLevel="0" collapsed="false"/>
    <row r="1048375" customFormat="false" ht="12.75" hidden="false" customHeight="false" outlineLevel="0" collapsed="false"/>
    <row r="1048376" customFormat="false" ht="12.75" hidden="false" customHeight="false" outlineLevel="0" collapsed="false"/>
    <row r="1048377" customFormat="false" ht="12.75" hidden="false" customHeight="false" outlineLevel="0" collapsed="false"/>
    <row r="1048378" customFormat="false" ht="12.75" hidden="false" customHeight="false" outlineLevel="0" collapsed="false"/>
    <row r="1048379" customFormat="false" ht="12.75" hidden="false" customHeight="false" outlineLevel="0" collapsed="false"/>
    <row r="1048380" customFormat="false" ht="12.75" hidden="false" customHeight="false" outlineLevel="0" collapsed="false"/>
    <row r="1048381" customFormat="false" ht="12.75" hidden="false" customHeight="false" outlineLevel="0" collapsed="false"/>
    <row r="1048382" customFormat="false" ht="12.75" hidden="false" customHeight="false" outlineLevel="0" collapsed="false"/>
    <row r="1048383" customFormat="false" ht="12.75" hidden="false" customHeight="false" outlineLevel="0" collapsed="false"/>
    <row r="1048384" customFormat="false" ht="12.75" hidden="false" customHeight="false" outlineLevel="0" collapsed="false"/>
    <row r="1048385" customFormat="false" ht="12.75" hidden="false" customHeight="false" outlineLevel="0" collapsed="false"/>
    <row r="1048386" customFormat="false" ht="12.75" hidden="false" customHeight="false" outlineLevel="0" collapsed="false"/>
    <row r="1048387" customFormat="false" ht="12.75" hidden="false" customHeight="false" outlineLevel="0" collapsed="false"/>
    <row r="1048388" customFormat="false" ht="12.75" hidden="false" customHeight="false" outlineLevel="0" collapsed="false"/>
    <row r="1048389" customFormat="false" ht="12.75" hidden="false" customHeight="false" outlineLevel="0" collapsed="false"/>
    <row r="1048390" customFormat="false" ht="12.75" hidden="false" customHeight="false" outlineLevel="0" collapsed="false"/>
    <row r="1048391" customFormat="false" ht="12.75" hidden="false" customHeight="false" outlineLevel="0" collapsed="false"/>
    <row r="1048392" customFormat="false" ht="12.75" hidden="false" customHeight="false" outlineLevel="0" collapsed="false"/>
    <row r="1048393" customFormat="false" ht="12.75" hidden="false" customHeight="false" outlineLevel="0" collapsed="false"/>
    <row r="1048394" customFormat="false" ht="12.75" hidden="false" customHeight="false" outlineLevel="0" collapsed="false"/>
    <row r="1048395" customFormat="false" ht="12.75" hidden="false" customHeight="false" outlineLevel="0" collapsed="false"/>
    <row r="1048396" customFormat="false" ht="12.75" hidden="false" customHeight="false" outlineLevel="0" collapsed="false"/>
    <row r="1048397" customFormat="false" ht="12.75" hidden="false" customHeight="false" outlineLevel="0" collapsed="false"/>
    <row r="1048398" customFormat="false" ht="12.75" hidden="false" customHeight="false" outlineLevel="0" collapsed="false"/>
    <row r="1048399" customFormat="false" ht="12.75" hidden="false" customHeight="false" outlineLevel="0" collapsed="false"/>
    <row r="1048400" customFormat="false" ht="12.75" hidden="false" customHeight="false" outlineLevel="0" collapsed="false"/>
    <row r="1048401" customFormat="false" ht="12.75" hidden="false" customHeight="false" outlineLevel="0" collapsed="false"/>
    <row r="1048402" customFormat="false" ht="12.75" hidden="false" customHeight="false" outlineLevel="0" collapsed="false"/>
    <row r="1048403" customFormat="false" ht="12.75" hidden="false" customHeight="false" outlineLevel="0" collapsed="false"/>
    <row r="1048404" customFormat="false" ht="12.75" hidden="false" customHeight="false" outlineLevel="0" collapsed="false"/>
    <row r="1048405" customFormat="false" ht="12.75" hidden="false" customHeight="false" outlineLevel="0" collapsed="false"/>
    <row r="1048406" customFormat="false" ht="12.75" hidden="false" customHeight="false" outlineLevel="0" collapsed="false"/>
    <row r="1048407" customFormat="false" ht="12.75" hidden="false" customHeight="false" outlineLevel="0" collapsed="false"/>
    <row r="1048408" customFormat="false" ht="12.75" hidden="false" customHeight="false" outlineLevel="0" collapsed="false"/>
    <row r="1048409" customFormat="false" ht="12.75" hidden="false" customHeight="false" outlineLevel="0" collapsed="false"/>
    <row r="1048410" customFormat="false" ht="12.75" hidden="false" customHeight="false" outlineLevel="0" collapsed="false"/>
    <row r="1048411" customFormat="false" ht="12.75" hidden="false" customHeight="false" outlineLevel="0" collapsed="false"/>
    <row r="1048412" customFormat="false" ht="12.75" hidden="false" customHeight="false" outlineLevel="0" collapsed="false"/>
    <row r="1048413" customFormat="false" ht="12.75" hidden="false" customHeight="false" outlineLevel="0" collapsed="false"/>
    <row r="1048414" customFormat="false" ht="12.75" hidden="false" customHeight="false" outlineLevel="0" collapsed="false"/>
    <row r="1048415" customFormat="false" ht="12.75" hidden="false" customHeight="false" outlineLevel="0" collapsed="false"/>
    <row r="1048416" customFormat="false" ht="12.75" hidden="false" customHeight="false" outlineLevel="0" collapsed="false"/>
    <row r="1048417" customFormat="false" ht="12.75" hidden="false" customHeight="false" outlineLevel="0" collapsed="false"/>
    <row r="1048418" customFormat="false" ht="12.75" hidden="false" customHeight="false" outlineLevel="0" collapsed="false"/>
    <row r="1048419" customFormat="false" ht="12.75" hidden="false" customHeight="false" outlineLevel="0" collapsed="false"/>
    <row r="1048420" customFormat="false" ht="12.75" hidden="false" customHeight="false" outlineLevel="0" collapsed="false"/>
    <row r="1048421" customFormat="false" ht="12.75" hidden="false" customHeight="false" outlineLevel="0" collapsed="false"/>
    <row r="1048422" customFormat="false" ht="12.75" hidden="false" customHeight="false" outlineLevel="0" collapsed="false"/>
    <row r="1048423" customFormat="false" ht="12.75" hidden="false" customHeight="false" outlineLevel="0" collapsed="false"/>
    <row r="1048424" customFormat="false" ht="12.75" hidden="false" customHeight="false" outlineLevel="0" collapsed="false"/>
    <row r="1048425" customFormat="false" ht="12.75" hidden="false" customHeight="false" outlineLevel="0" collapsed="false"/>
    <row r="1048426" customFormat="false" ht="12.75" hidden="false" customHeight="false" outlineLevel="0" collapsed="false"/>
    <row r="1048427" customFormat="false" ht="12.75" hidden="false" customHeight="false" outlineLevel="0" collapsed="false"/>
    <row r="1048428" customFormat="false" ht="12.75" hidden="false" customHeight="false" outlineLevel="0" collapsed="false"/>
    <row r="1048429" customFormat="false" ht="12.75" hidden="false" customHeight="false" outlineLevel="0" collapsed="false"/>
    <row r="1048430" customFormat="false" ht="12.75" hidden="false" customHeight="false" outlineLevel="0" collapsed="false"/>
    <row r="1048431" customFormat="false" ht="12.75" hidden="false" customHeight="false" outlineLevel="0" collapsed="false"/>
    <row r="1048432" customFormat="false" ht="12.75" hidden="false" customHeight="false" outlineLevel="0" collapsed="false"/>
    <row r="1048433" customFormat="false" ht="12.75" hidden="false" customHeight="false" outlineLevel="0" collapsed="false"/>
    <row r="1048434" customFormat="false" ht="12.75" hidden="false" customHeight="false" outlineLevel="0" collapsed="false"/>
    <row r="1048435" customFormat="false" ht="12.75" hidden="false" customHeight="false" outlineLevel="0" collapsed="false"/>
    <row r="1048436" customFormat="false" ht="12.75" hidden="false" customHeight="false" outlineLevel="0" collapsed="false"/>
    <row r="1048437" customFormat="false" ht="12.75" hidden="false" customHeight="false" outlineLevel="0" collapsed="false"/>
    <row r="1048438" customFormat="false" ht="12.75" hidden="false" customHeight="false" outlineLevel="0" collapsed="false"/>
    <row r="1048439" customFormat="false" ht="12.75" hidden="false" customHeight="false" outlineLevel="0" collapsed="false"/>
    <row r="1048440" customFormat="false" ht="12.75" hidden="false" customHeight="false" outlineLevel="0" collapsed="false"/>
    <row r="1048441" customFormat="false" ht="12.75" hidden="false" customHeight="false" outlineLevel="0" collapsed="false"/>
    <row r="1048442" customFormat="false" ht="12.75" hidden="false" customHeight="false" outlineLevel="0" collapsed="false"/>
    <row r="1048443" customFormat="false" ht="12.75" hidden="false" customHeight="false" outlineLevel="0" collapsed="false"/>
    <row r="1048444" customFormat="false" ht="12.75" hidden="false" customHeight="false" outlineLevel="0" collapsed="false"/>
    <row r="1048445" customFormat="false" ht="12.75" hidden="false" customHeight="false" outlineLevel="0" collapsed="false"/>
    <row r="1048446" customFormat="false" ht="12.75" hidden="false" customHeight="false" outlineLevel="0" collapsed="false"/>
    <row r="1048447" customFormat="false" ht="12.75" hidden="false" customHeight="false" outlineLevel="0" collapsed="false"/>
    <row r="1048448" customFormat="false" ht="12.75" hidden="false" customHeight="false" outlineLevel="0" collapsed="false"/>
    <row r="1048449" customFormat="false" ht="12.75" hidden="false" customHeight="false" outlineLevel="0" collapsed="false"/>
    <row r="1048450" customFormat="false" ht="12.75" hidden="false" customHeight="false" outlineLevel="0" collapsed="false"/>
    <row r="1048451" customFormat="false" ht="12.75" hidden="false" customHeight="false" outlineLevel="0" collapsed="false"/>
    <row r="1048452" customFormat="false" ht="12.75" hidden="false" customHeight="false" outlineLevel="0" collapsed="false"/>
    <row r="1048453" customFormat="false" ht="12.75" hidden="false" customHeight="false" outlineLevel="0" collapsed="false"/>
    <row r="1048454" customFormat="false" ht="12.75" hidden="false" customHeight="false" outlineLevel="0" collapsed="false"/>
    <row r="1048455" customFormat="false" ht="12.75" hidden="false" customHeight="false" outlineLevel="0" collapsed="false"/>
    <row r="1048456" customFormat="false" ht="12.75" hidden="false" customHeight="false" outlineLevel="0" collapsed="false"/>
    <row r="1048457" customFormat="false" ht="12.75" hidden="false" customHeight="false" outlineLevel="0" collapsed="false"/>
    <row r="1048458" customFormat="false" ht="12.75" hidden="false" customHeight="false" outlineLevel="0" collapsed="false"/>
    <row r="1048459" customFormat="false" ht="12.75" hidden="false" customHeight="false" outlineLevel="0" collapsed="false"/>
    <row r="1048460" customFormat="false" ht="12.75" hidden="false" customHeight="false" outlineLevel="0" collapsed="false"/>
    <row r="1048461" customFormat="false" ht="12.75" hidden="false" customHeight="false" outlineLevel="0" collapsed="false"/>
    <row r="1048462" customFormat="false" ht="12.75" hidden="false" customHeight="false" outlineLevel="0" collapsed="false"/>
    <row r="1048463" customFormat="false" ht="12.75" hidden="false" customHeight="false" outlineLevel="0" collapsed="false"/>
    <row r="1048464" customFormat="false" ht="12.75" hidden="false" customHeight="false" outlineLevel="0" collapsed="false"/>
    <row r="1048465" customFormat="false" ht="12.75" hidden="false" customHeight="false" outlineLevel="0" collapsed="false"/>
    <row r="1048466" customFormat="false" ht="12.75" hidden="false" customHeight="false" outlineLevel="0" collapsed="false"/>
    <row r="1048467" customFormat="false" ht="12.75" hidden="false" customHeight="false" outlineLevel="0" collapsed="false"/>
    <row r="1048468" customFormat="false" ht="12.75" hidden="false" customHeight="false" outlineLevel="0" collapsed="false"/>
    <row r="1048469" customFormat="false" ht="12.75" hidden="false" customHeight="false" outlineLevel="0" collapsed="false"/>
    <row r="1048470" customFormat="false" ht="12.75" hidden="false" customHeight="false" outlineLevel="0" collapsed="false"/>
    <row r="1048471" customFormat="false" ht="12.75" hidden="false" customHeight="false" outlineLevel="0" collapsed="false"/>
    <row r="1048472" customFormat="false" ht="12.75" hidden="false" customHeight="false" outlineLevel="0" collapsed="false"/>
    <row r="1048473" customFormat="false" ht="12.75" hidden="false" customHeight="false" outlineLevel="0" collapsed="false"/>
    <row r="1048474" customFormat="false" ht="12.75" hidden="false" customHeight="false" outlineLevel="0" collapsed="false"/>
    <row r="1048475" customFormat="false" ht="12.75" hidden="false" customHeight="false" outlineLevel="0" collapsed="false"/>
    <row r="1048476" customFormat="false" ht="12.75" hidden="false" customHeight="false" outlineLevel="0" collapsed="false"/>
    <row r="1048477" customFormat="false" ht="12.75" hidden="false" customHeight="false" outlineLevel="0" collapsed="false"/>
    <row r="1048478" customFormat="false" ht="12.75" hidden="false" customHeight="false" outlineLevel="0" collapsed="false"/>
    <row r="1048479" customFormat="false" ht="12.75" hidden="false" customHeight="false" outlineLevel="0" collapsed="false"/>
    <row r="1048480" customFormat="false" ht="12.75" hidden="false" customHeight="false" outlineLevel="0" collapsed="false"/>
    <row r="1048481" customFormat="false" ht="12.75" hidden="false" customHeight="false" outlineLevel="0" collapsed="false"/>
    <row r="1048482" customFormat="false" ht="12.75" hidden="false" customHeight="false" outlineLevel="0" collapsed="false"/>
    <row r="1048483" customFormat="false" ht="12.75" hidden="false" customHeight="false" outlineLevel="0" collapsed="false"/>
    <row r="1048484" customFormat="false" ht="12.75" hidden="false" customHeight="false" outlineLevel="0" collapsed="false"/>
    <row r="1048485" customFormat="false" ht="12.75" hidden="false" customHeight="false" outlineLevel="0" collapsed="false"/>
    <row r="1048486" customFormat="false" ht="12.75" hidden="false" customHeight="false" outlineLevel="0" collapsed="false"/>
    <row r="1048487" customFormat="false" ht="12.75" hidden="false" customHeight="false" outlineLevel="0" collapsed="false"/>
    <row r="1048488" customFormat="false" ht="12.75" hidden="false" customHeight="false" outlineLevel="0" collapsed="false"/>
    <row r="1048489" customFormat="false" ht="12.75" hidden="false" customHeight="false" outlineLevel="0" collapsed="false"/>
    <row r="1048490" customFormat="false" ht="12.75" hidden="false" customHeight="false" outlineLevel="0" collapsed="false"/>
    <row r="1048491" customFormat="false" ht="12.75" hidden="false" customHeight="false" outlineLevel="0" collapsed="false"/>
    <row r="1048492" customFormat="false" ht="12.75" hidden="false" customHeight="false" outlineLevel="0" collapsed="false"/>
    <row r="1048493" customFormat="false" ht="12.75" hidden="false" customHeight="false" outlineLevel="0" collapsed="false"/>
    <row r="1048494" customFormat="false" ht="12.75" hidden="false" customHeight="false" outlineLevel="0" collapsed="false"/>
    <row r="1048495" customFormat="false" ht="12.75" hidden="false" customHeight="false" outlineLevel="0" collapsed="false"/>
    <row r="1048496" customFormat="false" ht="12.75" hidden="false" customHeight="false" outlineLevel="0" collapsed="false"/>
    <row r="1048497" customFormat="false" ht="12.75" hidden="false" customHeight="false" outlineLevel="0" collapsed="false"/>
    <row r="1048498" customFormat="false" ht="12.75" hidden="false" customHeight="false" outlineLevel="0" collapsed="false"/>
    <row r="1048499" customFormat="false" ht="12.75" hidden="false" customHeight="false" outlineLevel="0" collapsed="false"/>
    <row r="1048500" customFormat="false" ht="12.75" hidden="false" customHeight="false" outlineLevel="0" collapsed="false"/>
    <row r="1048501" customFormat="false" ht="12.75" hidden="false" customHeight="false" outlineLevel="0" collapsed="false"/>
    <row r="1048502" customFormat="false" ht="12.75" hidden="false" customHeight="false" outlineLevel="0" collapsed="false"/>
    <row r="1048503" customFormat="false" ht="12.75" hidden="false" customHeight="false" outlineLevel="0" collapsed="false"/>
    <row r="1048504" customFormat="false" ht="12.75" hidden="false" customHeight="false" outlineLevel="0" collapsed="false"/>
    <row r="1048505" customFormat="false" ht="12.75" hidden="false" customHeight="false" outlineLevel="0" collapsed="false"/>
    <row r="1048506" customFormat="false" ht="12.75" hidden="false" customHeight="false" outlineLevel="0" collapsed="false"/>
    <row r="1048507" customFormat="false" ht="12.75" hidden="false" customHeight="false" outlineLevel="0" collapsed="false"/>
    <row r="1048508" customFormat="false" ht="12.75" hidden="false" customHeight="false" outlineLevel="0" collapsed="false"/>
    <row r="1048509" customFormat="false" ht="12.75" hidden="false" customHeight="false" outlineLevel="0" collapsed="false"/>
    <row r="1048510" customFormat="false" ht="12.75" hidden="false" customHeight="false" outlineLevel="0" collapsed="false"/>
    <row r="1048511" customFormat="false" ht="12.75" hidden="false" customHeight="false" outlineLevel="0" collapsed="false"/>
    <row r="1048512" customFormat="false" ht="12.75" hidden="false" customHeight="false" outlineLevel="0" collapsed="false"/>
    <row r="1048513" customFormat="false" ht="12.75" hidden="false" customHeight="false" outlineLevel="0" collapsed="false"/>
    <row r="1048514" customFormat="false" ht="12.75" hidden="false" customHeight="false" outlineLevel="0" collapsed="false"/>
    <row r="1048515" customFormat="false" ht="12.75" hidden="false" customHeight="false" outlineLevel="0" collapsed="false"/>
    <row r="1048516" customFormat="false" ht="12.75" hidden="false" customHeight="false" outlineLevel="0" collapsed="false"/>
    <row r="1048517" customFormat="false" ht="12.75" hidden="false" customHeight="false" outlineLevel="0" collapsed="false"/>
    <row r="1048518" customFormat="false" ht="12.75" hidden="false" customHeight="false" outlineLevel="0" collapsed="false"/>
    <row r="1048519" customFormat="false" ht="12.75" hidden="false" customHeight="false" outlineLevel="0" collapsed="false"/>
    <row r="1048520" customFormat="false" ht="12.75" hidden="false" customHeight="false" outlineLevel="0" collapsed="false"/>
    <row r="1048521" customFormat="false" ht="12.75" hidden="false" customHeight="false" outlineLevel="0" collapsed="false"/>
    <row r="1048522" customFormat="false" ht="12.75" hidden="false" customHeight="false" outlineLevel="0" collapsed="false"/>
    <row r="1048523" customFormat="false" ht="12.75" hidden="false" customHeight="false" outlineLevel="0" collapsed="false"/>
    <row r="1048524" customFormat="false" ht="12.75" hidden="false" customHeight="false" outlineLevel="0" collapsed="false"/>
    <row r="1048525" customFormat="false" ht="12.75" hidden="false" customHeight="false" outlineLevel="0" collapsed="false"/>
    <row r="1048526" customFormat="false" ht="12.75" hidden="false" customHeight="false" outlineLevel="0" collapsed="false"/>
    <row r="1048527" customFormat="false" ht="12.75" hidden="false" customHeight="false" outlineLevel="0" collapsed="false"/>
    <row r="1048528" customFormat="false" ht="12.75" hidden="false" customHeight="false" outlineLevel="0" collapsed="false"/>
    <row r="1048529" customFormat="false" ht="12.75" hidden="false" customHeight="false" outlineLevel="0" collapsed="false"/>
    <row r="1048530" customFormat="false" ht="12.75" hidden="false" customHeight="false" outlineLevel="0" collapsed="false"/>
    <row r="1048531" customFormat="false" ht="12.75" hidden="false" customHeight="false" outlineLevel="0" collapsed="false"/>
    <row r="1048532" customFormat="false" ht="12.75" hidden="false" customHeight="false" outlineLevel="0" collapsed="false"/>
    <row r="1048533" customFormat="false" ht="12.75" hidden="false" customHeight="false" outlineLevel="0" collapsed="false"/>
    <row r="1048534" customFormat="false" ht="12.75" hidden="false" customHeight="false" outlineLevel="0" collapsed="false"/>
    <row r="1048535" customFormat="false" ht="12.75" hidden="false" customHeight="false" outlineLevel="0" collapsed="false"/>
    <row r="1048536" customFormat="false" ht="12.75" hidden="false" customHeight="false" outlineLevel="0" collapsed="false"/>
    <row r="1048537" customFormat="false" ht="12.75" hidden="false" customHeight="false" outlineLevel="0" collapsed="false"/>
    <row r="1048538" customFormat="false" ht="12.75" hidden="false" customHeight="false" outlineLevel="0" collapsed="false"/>
    <row r="1048539" customFormat="false" ht="12.75" hidden="false" customHeight="false" outlineLevel="0" collapsed="false"/>
    <row r="1048540" customFormat="false" ht="12.75" hidden="false" customHeight="false" outlineLevel="0" collapsed="false"/>
    <row r="1048541" customFormat="false" ht="12.75" hidden="false" customHeight="false" outlineLevel="0" collapsed="false"/>
    <row r="1048542" customFormat="false" ht="12.75" hidden="false" customHeight="false" outlineLevel="0" collapsed="false"/>
    <row r="1048543" customFormat="false" ht="12.75" hidden="false" customHeight="false" outlineLevel="0" collapsed="false"/>
    <row r="1048544" customFormat="false" ht="12.75" hidden="false" customHeight="false" outlineLevel="0" collapsed="false"/>
    <row r="1048545" customFormat="false" ht="12.75" hidden="false" customHeight="false" outlineLevel="0" collapsed="false"/>
    <row r="1048546" customFormat="false" ht="12.75" hidden="false" customHeight="false" outlineLevel="0" collapsed="false"/>
    <row r="1048547" customFormat="false" ht="12.75" hidden="false" customHeight="false" outlineLevel="0" collapsed="false"/>
    <row r="1048548" customFormat="false" ht="12.75" hidden="false" customHeight="false" outlineLevel="0" collapsed="false"/>
    <row r="1048549" customFormat="false" ht="12.75" hidden="false" customHeight="false" outlineLevel="0" collapsed="false"/>
    <row r="1048550" customFormat="false" ht="12.75" hidden="false" customHeight="false" outlineLevel="0" collapsed="false"/>
    <row r="1048551" customFormat="false" ht="12.75" hidden="false" customHeight="false" outlineLevel="0" collapsed="false"/>
    <row r="1048552" customFormat="false" ht="12.75" hidden="false" customHeight="false" outlineLevel="0" collapsed="false"/>
    <row r="1048553" customFormat="false" ht="12.75" hidden="false" customHeight="false" outlineLevel="0" collapsed="false"/>
    <row r="1048554" customFormat="false" ht="12.75" hidden="false" customHeight="false" outlineLevel="0" collapsed="false"/>
    <row r="1048555" customFormat="false" ht="12.75" hidden="false" customHeight="false" outlineLevel="0" collapsed="false"/>
    <row r="1048556" customFormat="false" ht="12.75" hidden="false" customHeight="false" outlineLevel="0" collapsed="false"/>
    <row r="1048557" customFormat="false" ht="12.75" hidden="false" customHeight="false" outlineLevel="0" collapsed="false"/>
    <row r="1048558" customFormat="false" ht="12.75" hidden="false" customHeight="false" outlineLevel="0" collapsed="false"/>
    <row r="1048559" customFormat="false" ht="12.75" hidden="false" customHeight="false" outlineLevel="0" collapsed="false"/>
    <row r="1048560" customFormat="false" ht="12.75" hidden="false" customHeight="false" outlineLevel="0" collapsed="false"/>
    <row r="1048561" customFormat="false" ht="12.75" hidden="false" customHeight="false" outlineLevel="0" collapsed="false"/>
    <row r="1048562" customFormat="false" ht="12.75" hidden="false" customHeight="false" outlineLevel="0" collapsed="false"/>
    <row r="1048563" customFormat="false" ht="12.75" hidden="false" customHeight="false" outlineLevel="0" collapsed="false"/>
    <row r="1048564" customFormat="false" ht="12.75" hidden="false" customHeight="false" outlineLevel="0" collapsed="false"/>
    <row r="1048565" customFormat="false" ht="12.75" hidden="false" customHeight="false" outlineLevel="0" collapsed="false"/>
    <row r="1048566" customFormat="false" ht="12.75" hidden="false" customHeight="false" outlineLevel="0" collapsed="false"/>
    <row r="1048567" customFormat="false" ht="12.75" hidden="false" customHeight="false" outlineLevel="0" collapsed="false"/>
    <row r="1048568" customFormat="false" ht="12.75" hidden="false" customHeight="false" outlineLevel="0" collapsed="false"/>
    <row r="1048569" customFormat="false" ht="12.75" hidden="false" customHeight="false" outlineLevel="0" collapsed="false"/>
    <row r="1048570" customFormat="false" ht="12.75" hidden="false" customHeight="false" outlineLevel="0" collapsed="false"/>
    <row r="1048571" customFormat="false" ht="12.75" hidden="false" customHeight="false" outlineLevel="0" collapsed="false"/>
    <row r="1048572" customFormat="false" ht="12.75" hidden="false" customHeight="false" outlineLevel="0" collapsed="false"/>
    <row r="1048573" customFormat="false" ht="12.75" hidden="false" customHeight="false" outlineLevel="0" collapsed="false"/>
    <row r="1048574" customFormat="false" ht="12.75" hidden="false" customHeight="false" outlineLevel="0" collapsed="false"/>
    <row r="1048575" customFormat="false" ht="12.75" hidden="false" customHeight="false" outlineLevel="0" collapsed="false"/>
    <row r="1048576" customFormat="false" ht="12.75" hidden="false" customHeight="false" outlineLevel="0" collapsed="false"/>
  </sheetData>
  <mergeCells count="16">
    <mergeCell ref="A4:E4"/>
    <mergeCell ref="A5:E5"/>
    <mergeCell ref="A6:D6"/>
    <mergeCell ref="E6:E9"/>
    <mergeCell ref="A7:D7"/>
    <mergeCell ref="A8:D8"/>
    <mergeCell ref="A9:D9"/>
    <mergeCell ref="A10:E10"/>
    <mergeCell ref="A12:E12"/>
    <mergeCell ref="A13:E13"/>
    <mergeCell ref="A14:E14"/>
    <mergeCell ref="A15:E15"/>
    <mergeCell ref="A16:C16"/>
    <mergeCell ref="A17:C17"/>
    <mergeCell ref="A18:E18"/>
    <mergeCell ref="A50:E50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8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false"/>
  </sheetPr>
  <dimension ref="A1:M1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73" zoomScalePageLayoutView="65" workbookViewId="0">
      <selection pane="topLeft" activeCell="A2" activeCellId="0" sqref="A2"/>
    </sheetView>
  </sheetViews>
  <sheetFormatPr defaultColWidth="11.53515625" defaultRowHeight="12.8" customHeight="true" zeroHeight="false" outlineLevelRow="0" outlineLevelCol="0"/>
  <sheetData>
    <row r="1" customFormat="false" ht="68.65" hidden="false" customHeight="true" outlineLevel="0" collapsed="false">
      <c r="A1" s="323" t="s">
        <v>427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</row>
  </sheetData>
  <mergeCells count="1">
    <mergeCell ref="A1:M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true"/>
  </sheetPr>
  <dimension ref="A1:AMK143"/>
  <sheetViews>
    <sheetView showFormulas="false" showGridLines="false" showRowColHeaders="true" showZeros="true" rightToLeft="false" tabSelected="false" showOutlineSymbols="true" defaultGridColor="true" view="pageBreakPreview" topLeftCell="A37" colorId="64" zoomScale="65" zoomScaleNormal="85" zoomScalePageLayoutView="65" workbookViewId="0">
      <selection pane="topLeft" activeCell="A51" activeCellId="0" sqref="A51"/>
    </sheetView>
  </sheetViews>
  <sheetFormatPr defaultColWidth="8.6796875" defaultRowHeight="12.75" customHeight="true" zeroHeight="false" outlineLevelRow="0" outlineLevelCol="0"/>
  <cols>
    <col collapsed="false" customWidth="true" hidden="false" outlineLevel="0" max="1" min="1" style="2" width="7.29"/>
    <col collapsed="false" customWidth="true" hidden="false" outlineLevel="0" max="2" min="2" style="142" width="44.42"/>
    <col collapsed="false" customWidth="true" hidden="false" outlineLevel="0" max="3" min="3" style="142" width="21.43"/>
    <col collapsed="false" customWidth="true" hidden="false" outlineLevel="0" max="8" min="4" style="142" width="22.42"/>
    <col collapsed="false" customWidth="true" hidden="false" outlineLevel="0" max="12" min="9" style="143" width="22.42"/>
    <col collapsed="false" customWidth="true" hidden="false" outlineLevel="0" max="15" min="13" style="2" width="22.42"/>
    <col collapsed="false" customWidth="true" hidden="false" outlineLevel="0" max="16" min="16" style="2" width="7.71"/>
    <col collapsed="false" customWidth="true" hidden="false" outlineLevel="0" max="17" min="17" style="2" width="11.99"/>
    <col collapsed="false" customWidth="true" hidden="false" outlineLevel="0" max="1019" min="18" style="2" width="7.71"/>
    <col collapsed="false" customWidth="true" hidden="false" outlineLevel="0" max="1025" min="1020" style="3" width="8.29"/>
  </cols>
  <sheetData>
    <row r="1" s="3" customFormat="true" ht="12.8" hidden="false" customHeight="true" outlineLevel="0" collapsed="false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="3" customFormat="true" ht="12.8" hidden="false" customHeight="true" outlineLevel="0" collapsed="false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="3" customFormat="true" ht="12.8" hidden="false" customHeight="true" outlineLevel="0" collapsed="false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="3" customFormat="true" ht="12.8" hidden="false" customHeight="true" outlineLevel="0" collapsed="false">
      <c r="A4" s="145" t="str">
        <f aca="false">'A-XVII_CRONO COM DES'!A4</f>
        <v>PROPOSTA DE PREÇOS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="3" customFormat="true" ht="12.8" hidden="false" customHeight="true" outlineLevel="0" collapsed="false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="3" customFormat="true" ht="12.8" hidden="false" customHeight="true" outlineLevel="0" collapsed="false">
      <c r="A6" s="146" t="str">
        <f aca="false">'A-XVII_CRONO COM DES'!A6</f>
        <v>IDENTIFICAÇÃO DA EMPRESA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4" t="str">
        <f aca="false">'A-XVII_CRONO COM DES'!E6</f>
        <v>LOGOMARCA DA EMPRESA</v>
      </c>
      <c r="N6" s="144"/>
      <c r="O6" s="144"/>
    </row>
    <row r="7" s="3" customFormat="true" ht="12.8" hidden="false" customHeight="true" outlineLevel="0" collapsed="false">
      <c r="A7" s="146" t="str">
        <f aca="false">'A-XVII_CRONO COM DES'!A7</f>
        <v>NOME: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4"/>
      <c r="N7" s="144"/>
      <c r="O7" s="144"/>
    </row>
    <row r="8" s="3" customFormat="true" ht="12.8" hidden="false" customHeight="true" outlineLevel="0" collapsed="false">
      <c r="A8" s="146" t="str">
        <f aca="false">'A-XVII_CRONO COM DES'!A8</f>
        <v>CNPJ: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4"/>
      <c r="N8" s="144"/>
      <c r="O8" s="144"/>
    </row>
    <row r="9" s="3" customFormat="true" ht="12.8" hidden="false" customHeight="true" outlineLevel="0" collapsed="false">
      <c r="A9" s="146" t="str">
        <f aca="false">'A-XVII_CRONO COM DES'!A9</f>
        <v>ENDEREÇO: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4"/>
      <c r="N9" s="144"/>
      <c r="O9" s="144"/>
    </row>
    <row r="10" s="3" customFormat="true" ht="12.8" hidden="false" customHeight="true" outlineLevel="0" collapsed="false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4"/>
      <c r="N10" s="144"/>
      <c r="O10" s="144"/>
    </row>
    <row r="11" s="3" customFormat="true" ht="11.45" hidden="false" customHeight="true" outlineLevel="0" collapsed="false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</row>
    <row r="12" s="3" customFormat="true" ht="51" hidden="false" customHeight="true" outlineLevel="0" collapsed="false">
      <c r="A12" s="147" t="s">
        <v>200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</row>
    <row r="13" s="3" customFormat="true" ht="9.75" hidden="false" customHeight="true" outlineLevel="0" collapsed="false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</row>
    <row r="14" s="3" customFormat="true" ht="21" hidden="false" customHeight="true" outlineLevel="0" collapsed="false">
      <c r="A14" s="149" t="s">
        <v>428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</row>
    <row r="15" s="3" customFormat="true" ht="27.7" hidden="false" customHeight="true" outlineLevel="0" collapsed="false">
      <c r="A15" s="324" t="s">
        <v>429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</row>
    <row r="16" s="3" customFormat="true" ht="9" hidden="false" customHeight="true" outlineLevel="0" collapsed="false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</row>
    <row r="17" s="142" customFormat="true" ht="27.75" hidden="false" customHeight="true" outlineLevel="0" collapsed="false">
      <c r="A17" s="151" t="s">
        <v>203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Q17" s="152"/>
    </row>
    <row r="18" s="156" customFormat="true" ht="64.5" hidden="false" customHeight="true" outlineLevel="0" collapsed="false">
      <c r="A18" s="153"/>
      <c r="B18" s="153"/>
      <c r="C18" s="154" t="s">
        <v>204</v>
      </c>
      <c r="D18" s="154" t="s">
        <v>205</v>
      </c>
      <c r="E18" s="154" t="s">
        <v>206</v>
      </c>
      <c r="F18" s="154"/>
      <c r="G18" s="154" t="s">
        <v>207</v>
      </c>
      <c r="H18" s="154"/>
      <c r="I18" s="155" t="s">
        <v>208</v>
      </c>
      <c r="J18" s="155" t="s">
        <v>209</v>
      </c>
      <c r="K18" s="155" t="s">
        <v>210</v>
      </c>
      <c r="L18" s="155"/>
      <c r="M18" s="154" t="s">
        <v>211</v>
      </c>
      <c r="O18" s="157"/>
      <c r="Q18" s="152"/>
    </row>
    <row r="19" s="3" customFormat="true" ht="22.5" hidden="false" customHeight="true" outlineLevel="0" collapsed="false">
      <c r="A19" s="158"/>
      <c r="B19" s="158"/>
      <c r="C19" s="159" t="n">
        <v>12</v>
      </c>
      <c r="D19" s="160" t="s">
        <v>212</v>
      </c>
      <c r="E19" s="161" t="n">
        <v>30</v>
      </c>
      <c r="F19" s="161"/>
      <c r="G19" s="162"/>
      <c r="H19" s="162"/>
      <c r="I19" s="163" t="n">
        <v>0.06</v>
      </c>
      <c r="J19" s="163" t="n">
        <v>0.01</v>
      </c>
      <c r="K19" s="163" t="n">
        <v>0.01</v>
      </c>
      <c r="L19" s="163"/>
      <c r="M19" s="198" t="n">
        <v>0.06</v>
      </c>
      <c r="N19" s="2"/>
      <c r="O19" s="165"/>
      <c r="Q19" s="166"/>
    </row>
    <row r="20" s="3" customFormat="true" ht="27.75" hidden="false" customHeight="true" outlineLevel="0" collapsed="false">
      <c r="A20" s="167" t="s">
        <v>213</v>
      </c>
      <c r="B20" s="167"/>
      <c r="C20" s="167"/>
      <c r="D20" s="168" t="s">
        <v>214</v>
      </c>
      <c r="E20" s="168"/>
      <c r="F20" s="168"/>
      <c r="G20" s="168"/>
      <c r="H20" s="172" t="s">
        <v>215</v>
      </c>
      <c r="I20" s="172"/>
      <c r="J20" s="172"/>
      <c r="K20" s="172"/>
      <c r="L20" s="170" t="s">
        <v>216</v>
      </c>
      <c r="M20" s="170"/>
      <c r="N20" s="170"/>
      <c r="O20" s="170"/>
    </row>
    <row r="21" s="3" customFormat="true" ht="64.5" hidden="false" customHeight="true" outlineLevel="0" collapsed="false">
      <c r="A21" s="154" t="s">
        <v>217</v>
      </c>
      <c r="B21" s="154"/>
      <c r="C21" s="154" t="s">
        <v>218</v>
      </c>
      <c r="D21" s="171" t="s">
        <v>219</v>
      </c>
      <c r="E21" s="171" t="s">
        <v>220</v>
      </c>
      <c r="F21" s="171" t="s">
        <v>221</v>
      </c>
      <c r="G21" s="171" t="s">
        <v>15</v>
      </c>
      <c r="H21" s="172" t="s">
        <v>12</v>
      </c>
      <c r="I21" s="172" t="s">
        <v>220</v>
      </c>
      <c r="J21" s="172" t="s">
        <v>221</v>
      </c>
      <c r="K21" s="172" t="s">
        <v>222</v>
      </c>
      <c r="L21" s="193" t="s">
        <v>12</v>
      </c>
      <c r="M21" s="193" t="s">
        <v>220</v>
      </c>
      <c r="N21" s="193" t="s">
        <v>221</v>
      </c>
      <c r="O21" s="193" t="s">
        <v>222</v>
      </c>
    </row>
    <row r="22" s="3" customFormat="true" ht="27.75" hidden="false" customHeight="true" outlineLevel="0" collapsed="false">
      <c r="A22" s="154"/>
      <c r="B22" s="154"/>
      <c r="C22" s="174" t="s">
        <v>223</v>
      </c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Q22" s="176"/>
    </row>
    <row r="23" s="3" customFormat="true" ht="40.5" hidden="false" customHeight="true" outlineLevel="0" collapsed="false">
      <c r="A23" s="154"/>
      <c r="B23" s="154"/>
      <c r="C23" s="174" t="s">
        <v>224</v>
      </c>
      <c r="D23" s="177" t="s">
        <v>225</v>
      </c>
      <c r="E23" s="178" t="s">
        <v>226</v>
      </c>
      <c r="F23" s="178" t="n">
        <v>7321</v>
      </c>
      <c r="G23" s="178" t="s">
        <v>227</v>
      </c>
      <c r="H23" s="178" t="s">
        <v>228</v>
      </c>
      <c r="I23" s="178" t="s">
        <v>226</v>
      </c>
      <c r="J23" s="178" t="n">
        <v>7321</v>
      </c>
      <c r="K23" s="178" t="s">
        <v>227</v>
      </c>
      <c r="L23" s="178" t="s">
        <v>228</v>
      </c>
      <c r="M23" s="178" t="s">
        <v>226</v>
      </c>
      <c r="N23" s="178" t="n">
        <v>7321</v>
      </c>
      <c r="O23" s="178" t="s">
        <v>227</v>
      </c>
      <c r="Q23" s="176"/>
    </row>
    <row r="24" s="2" customFormat="true" ht="33.75" hidden="false" customHeight="true" outlineLevel="0" collapsed="false">
      <c r="A24" s="154"/>
      <c r="B24" s="154"/>
      <c r="C24" s="174" t="s">
        <v>229</v>
      </c>
      <c r="D24" s="177" t="s">
        <v>230</v>
      </c>
      <c r="E24" s="177" t="s">
        <v>231</v>
      </c>
      <c r="F24" s="177"/>
      <c r="G24" s="177"/>
      <c r="H24" s="179" t="s">
        <v>232</v>
      </c>
      <c r="I24" s="180" t="s">
        <v>233</v>
      </c>
      <c r="J24" s="180"/>
      <c r="K24" s="180"/>
      <c r="L24" s="181" t="s">
        <v>234</v>
      </c>
      <c r="M24" s="177" t="s">
        <v>235</v>
      </c>
      <c r="N24" s="177"/>
      <c r="O24" s="177"/>
      <c r="P24" s="3"/>
      <c r="S24" s="3"/>
    </row>
    <row r="25" s="3" customFormat="true" ht="89.55" hidden="false" customHeight="true" outlineLevel="0" collapsed="false">
      <c r="A25" s="182" t="s">
        <v>236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</row>
    <row r="26" s="3" customFormat="true" ht="16.5" hidden="true" customHeight="true" outlineLevel="0" collapsed="false">
      <c r="A26" s="184"/>
      <c r="O26" s="165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</row>
    <row r="27" s="3" customFormat="true" ht="16.5" hidden="true" customHeight="true" outlineLevel="0" collapsed="false">
      <c r="A27" s="184"/>
      <c r="O27" s="165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</row>
    <row r="28" s="3" customFormat="true" ht="16.5" hidden="true" customHeight="true" outlineLevel="0" collapsed="false">
      <c r="A28" s="185"/>
      <c r="O28" s="165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</row>
    <row r="29" s="3" customFormat="true" ht="12.75" hidden="true" customHeight="false" outlineLevel="0" collapsed="false">
      <c r="A29" s="186"/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</row>
    <row r="30" s="3" customFormat="true" ht="21.75" hidden="false" customHeight="true" outlineLevel="0" collapsed="false">
      <c r="A30" s="154" t="s">
        <v>237</v>
      </c>
      <c r="B30" s="154"/>
      <c r="C30" s="154" t="s">
        <v>238</v>
      </c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</row>
    <row r="31" s="3" customFormat="true" ht="27.75" hidden="false" customHeight="true" outlineLevel="0" collapsed="false">
      <c r="A31" s="187" t="s">
        <v>239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</row>
    <row r="32" s="3" customFormat="true" ht="12.75" hidden="true" customHeight="false" outlineLevel="0" collapsed="false">
      <c r="A32" s="188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O32" s="165"/>
    </row>
    <row r="33" s="3" customFormat="true" ht="9.75" hidden="true" customHeight="true" outlineLevel="0" collapsed="false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</row>
    <row r="34" s="3" customFormat="true" ht="24.75" hidden="false" customHeight="true" outlineLevel="0" collapsed="false">
      <c r="A34" s="191" t="s">
        <v>240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</row>
    <row r="35" s="3" customFormat="true" ht="27.75" hidden="false" customHeight="true" outlineLevel="0" collapsed="false">
      <c r="A35" s="192" t="n">
        <v>1</v>
      </c>
      <c r="B35" s="192" t="s">
        <v>241</v>
      </c>
      <c r="C35" s="192" t="s">
        <v>156</v>
      </c>
      <c r="D35" s="171" t="s">
        <v>242</v>
      </c>
      <c r="E35" s="171" t="s">
        <v>242</v>
      </c>
      <c r="F35" s="171" t="s">
        <v>242</v>
      </c>
      <c r="G35" s="171" t="s">
        <v>242</v>
      </c>
      <c r="H35" s="172" t="s">
        <v>242</v>
      </c>
      <c r="I35" s="172" t="s">
        <v>242</v>
      </c>
      <c r="J35" s="172" t="s">
        <v>242</v>
      </c>
      <c r="K35" s="172" t="s">
        <v>242</v>
      </c>
      <c r="L35" s="193" t="s">
        <v>242</v>
      </c>
      <c r="M35" s="193" t="s">
        <v>242</v>
      </c>
      <c r="N35" s="193" t="s">
        <v>242</v>
      </c>
      <c r="O35" s="193" t="s">
        <v>242</v>
      </c>
    </row>
    <row r="36" s="3" customFormat="true" ht="27.75" hidden="false" customHeight="true" outlineLevel="0" collapsed="false">
      <c r="A36" s="178" t="s">
        <v>243</v>
      </c>
      <c r="B36" s="194" t="s">
        <v>244</v>
      </c>
      <c r="C36" s="195"/>
      <c r="D36" s="196" t="n">
        <f aca="false">D22</f>
        <v>0</v>
      </c>
      <c r="E36" s="196" t="n">
        <f aca="false">E22</f>
        <v>0</v>
      </c>
      <c r="F36" s="196" t="n">
        <f aca="false">F22</f>
        <v>0</v>
      </c>
      <c r="G36" s="196" t="n">
        <f aca="false">G22</f>
        <v>0</v>
      </c>
      <c r="H36" s="196" t="n">
        <f aca="false">H22</f>
        <v>0</v>
      </c>
      <c r="I36" s="196" t="n">
        <f aca="false">I22</f>
        <v>0</v>
      </c>
      <c r="J36" s="196" t="n">
        <f aca="false">J22</f>
        <v>0</v>
      </c>
      <c r="K36" s="196" t="n">
        <f aca="false">K22</f>
        <v>0</v>
      </c>
      <c r="L36" s="196" t="n">
        <f aca="false">L22</f>
        <v>0</v>
      </c>
      <c r="M36" s="196" t="n">
        <f aca="false">M22</f>
        <v>0</v>
      </c>
      <c r="N36" s="196" t="n">
        <f aca="false">N22</f>
        <v>0</v>
      </c>
      <c r="O36" s="196" t="n">
        <f aca="false">O22</f>
        <v>0</v>
      </c>
    </row>
    <row r="37" s="3" customFormat="true" ht="27.75" hidden="false" customHeight="true" outlineLevel="0" collapsed="false">
      <c r="A37" s="178" t="s">
        <v>245</v>
      </c>
      <c r="B37" s="197" t="s">
        <v>246</v>
      </c>
      <c r="C37" s="198"/>
      <c r="D37" s="175"/>
      <c r="E37" s="175"/>
      <c r="F37" s="175"/>
      <c r="G37" s="175"/>
      <c r="H37" s="175"/>
      <c r="I37" s="199"/>
      <c r="J37" s="175"/>
      <c r="K37" s="199"/>
      <c r="L37" s="199"/>
      <c r="M37" s="200"/>
      <c r="N37" s="175"/>
      <c r="O37" s="200"/>
    </row>
    <row r="38" s="3" customFormat="true" ht="27.75" hidden="false" customHeight="true" outlineLevel="0" collapsed="false">
      <c r="A38" s="178" t="s">
        <v>247</v>
      </c>
      <c r="B38" s="197" t="s">
        <v>248</v>
      </c>
      <c r="C38" s="201"/>
      <c r="D38" s="175"/>
      <c r="E38" s="175"/>
      <c r="F38" s="175"/>
      <c r="G38" s="175"/>
      <c r="H38" s="175"/>
      <c r="I38" s="175"/>
      <c r="J38" s="175"/>
      <c r="K38" s="199"/>
      <c r="L38" s="199"/>
      <c r="M38" s="200"/>
      <c r="N38" s="199"/>
      <c r="O38" s="200"/>
    </row>
    <row r="39" s="3" customFormat="true" ht="27.75" hidden="false" customHeight="true" outlineLevel="0" collapsed="false">
      <c r="A39" s="178" t="s">
        <v>249</v>
      </c>
      <c r="B39" s="197" t="s">
        <v>250</v>
      </c>
      <c r="C39" s="202"/>
      <c r="D39" s="175"/>
      <c r="E39" s="175"/>
      <c r="F39" s="175"/>
      <c r="G39" s="175"/>
      <c r="H39" s="175"/>
      <c r="I39" s="175"/>
      <c r="J39" s="175"/>
      <c r="K39" s="199"/>
      <c r="L39" s="199"/>
      <c r="M39" s="200"/>
      <c r="N39" s="199"/>
      <c r="O39" s="200"/>
    </row>
    <row r="40" s="3" customFormat="true" ht="27.75" hidden="false" customHeight="true" outlineLevel="0" collapsed="false">
      <c r="A40" s="178" t="s">
        <v>251</v>
      </c>
      <c r="B40" s="197" t="s">
        <v>252</v>
      </c>
      <c r="C40" s="202"/>
      <c r="D40" s="175"/>
      <c r="E40" s="175"/>
      <c r="F40" s="175"/>
      <c r="G40" s="175"/>
      <c r="H40" s="175"/>
      <c r="I40" s="175"/>
      <c r="J40" s="175"/>
      <c r="K40" s="199"/>
      <c r="L40" s="199"/>
      <c r="M40" s="200"/>
      <c r="N40" s="199"/>
      <c r="O40" s="200"/>
    </row>
    <row r="41" s="3" customFormat="true" ht="27.75" hidden="false" customHeight="true" outlineLevel="0" collapsed="false">
      <c r="A41" s="178" t="s">
        <v>253</v>
      </c>
      <c r="B41" s="197" t="s">
        <v>254</v>
      </c>
      <c r="C41" s="202"/>
      <c r="D41" s="175"/>
      <c r="E41" s="175"/>
      <c r="F41" s="175"/>
      <c r="G41" s="175"/>
      <c r="H41" s="175"/>
      <c r="I41" s="175"/>
      <c r="J41" s="175"/>
      <c r="K41" s="199"/>
      <c r="L41" s="199"/>
      <c r="M41" s="200"/>
      <c r="N41" s="199"/>
      <c r="O41" s="200"/>
    </row>
    <row r="42" s="3" customFormat="true" ht="27.75" hidden="false" customHeight="true" outlineLevel="0" collapsed="false">
      <c r="A42" s="178" t="s">
        <v>255</v>
      </c>
      <c r="B42" s="194" t="s">
        <v>256</v>
      </c>
      <c r="C42" s="174"/>
      <c r="D42" s="196"/>
      <c r="E42" s="196"/>
      <c r="F42" s="196"/>
      <c r="G42" s="196"/>
      <c r="H42" s="196"/>
      <c r="I42" s="196"/>
      <c r="J42" s="196"/>
      <c r="K42" s="203"/>
      <c r="L42" s="203"/>
      <c r="M42" s="200"/>
      <c r="N42" s="203"/>
      <c r="O42" s="200"/>
    </row>
    <row r="43" s="3" customFormat="true" ht="27.75" hidden="false" customHeight="true" outlineLevel="0" collapsed="false">
      <c r="A43" s="204" t="s">
        <v>58</v>
      </c>
      <c r="B43" s="204"/>
      <c r="C43" s="205"/>
      <c r="D43" s="206" t="n">
        <f aca="false">SUM(D36:D42)</f>
        <v>0</v>
      </c>
      <c r="E43" s="206" t="n">
        <f aca="false">SUM(E36:E42)</f>
        <v>0</v>
      </c>
      <c r="F43" s="206" t="n">
        <f aca="false">SUM(F36:F42)</f>
        <v>0</v>
      </c>
      <c r="G43" s="206" t="n">
        <f aca="false">SUM(G36:G42)</f>
        <v>0</v>
      </c>
      <c r="H43" s="206" t="n">
        <f aca="false">SUM(H36:H42)</f>
        <v>0</v>
      </c>
      <c r="I43" s="206" t="n">
        <f aca="false">SUM(I36:I42)</f>
        <v>0</v>
      </c>
      <c r="J43" s="206" t="n">
        <f aca="false">SUM(J36:J42)</f>
        <v>0</v>
      </c>
      <c r="K43" s="206" t="n">
        <f aca="false">SUM(K36:K42)</f>
        <v>0</v>
      </c>
      <c r="L43" s="206" t="n">
        <f aca="false">SUM(L36:L42)</f>
        <v>0</v>
      </c>
      <c r="M43" s="206" t="n">
        <f aca="false">SUM(M36:M42)</f>
        <v>0</v>
      </c>
      <c r="N43" s="206" t="n">
        <f aca="false">SUM(N36:N42)</f>
        <v>0</v>
      </c>
      <c r="O43" s="206" t="n">
        <f aca="false">SUM(O36:O42)</f>
        <v>0</v>
      </c>
    </row>
    <row r="44" s="3" customFormat="true" ht="56.25" hidden="false" customHeight="true" outlineLevel="0" collapsed="false">
      <c r="A44" s="187" t="s">
        <v>257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</row>
    <row r="45" s="3" customFormat="true" ht="12.75" hidden="true" customHeight="false" outlineLevel="0" collapsed="false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</row>
    <row r="46" s="3" customFormat="true" ht="28.5" hidden="false" customHeight="true" outlineLevel="0" collapsed="false">
      <c r="A46" s="191" t="s">
        <v>258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</row>
    <row r="47" s="3" customFormat="true" ht="27.75" hidden="false" customHeight="true" outlineLevel="0" collapsed="false">
      <c r="A47" s="192" t="s">
        <v>259</v>
      </c>
      <c r="B47" s="192" t="s">
        <v>260</v>
      </c>
      <c r="C47" s="192" t="s">
        <v>156</v>
      </c>
      <c r="D47" s="171" t="s">
        <v>242</v>
      </c>
      <c r="E47" s="171" t="s">
        <v>242</v>
      </c>
      <c r="F47" s="171" t="s">
        <v>242</v>
      </c>
      <c r="G47" s="171" t="s">
        <v>242</v>
      </c>
      <c r="H47" s="172" t="s">
        <v>242</v>
      </c>
      <c r="I47" s="172" t="s">
        <v>242</v>
      </c>
      <c r="J47" s="172" t="s">
        <v>242</v>
      </c>
      <c r="K47" s="172" t="s">
        <v>242</v>
      </c>
      <c r="L47" s="193" t="s">
        <v>242</v>
      </c>
      <c r="M47" s="193" t="s">
        <v>242</v>
      </c>
      <c r="N47" s="193" t="s">
        <v>242</v>
      </c>
      <c r="O47" s="193" t="s">
        <v>242</v>
      </c>
    </row>
    <row r="48" s="3" customFormat="true" ht="27.75" hidden="false" customHeight="true" outlineLevel="0" collapsed="false">
      <c r="A48" s="178" t="s">
        <v>243</v>
      </c>
      <c r="B48" s="194" t="s">
        <v>261</v>
      </c>
      <c r="C48" s="198" t="n">
        <f aca="false">1/12</f>
        <v>0.0833333333333333</v>
      </c>
      <c r="D48" s="196" t="n">
        <f aca="false">D43*$C$48</f>
        <v>0</v>
      </c>
      <c r="E48" s="196" t="n">
        <f aca="false">E43*$C$48</f>
        <v>0</v>
      </c>
      <c r="F48" s="196" t="n">
        <f aca="false">F43*$C$48</f>
        <v>0</v>
      </c>
      <c r="G48" s="196" t="n">
        <f aca="false">G43*$C$48</f>
        <v>0</v>
      </c>
      <c r="H48" s="196" t="n">
        <f aca="false">H43*$C$48</f>
        <v>0</v>
      </c>
      <c r="I48" s="196" t="n">
        <f aca="false">I43*$C$48</f>
        <v>0</v>
      </c>
      <c r="J48" s="196" t="n">
        <f aca="false">J43*$C$48</f>
        <v>0</v>
      </c>
      <c r="K48" s="196" t="n">
        <f aca="false">K43*$C$48</f>
        <v>0</v>
      </c>
      <c r="L48" s="196" t="n">
        <f aca="false">L43*$C$48</f>
        <v>0</v>
      </c>
      <c r="M48" s="196" t="n">
        <f aca="false">M43*$C$48</f>
        <v>0</v>
      </c>
      <c r="N48" s="196" t="n">
        <f aca="false">N43*$C$48</f>
        <v>0</v>
      </c>
      <c r="O48" s="196" t="n">
        <f aca="false">O43*$C$48</f>
        <v>0</v>
      </c>
    </row>
    <row r="49" s="3" customFormat="true" ht="27.75" hidden="false" customHeight="true" outlineLevel="0" collapsed="false">
      <c r="A49" s="178" t="s">
        <v>245</v>
      </c>
      <c r="B49" s="194" t="s">
        <v>262</v>
      </c>
      <c r="C49" s="198" t="n">
        <f aca="false">1/3/12</f>
        <v>0.0277777777777778</v>
      </c>
      <c r="D49" s="196" t="n">
        <f aca="false">D43*$C$49</f>
        <v>0</v>
      </c>
      <c r="E49" s="196" t="n">
        <f aca="false">E43*$C$49</f>
        <v>0</v>
      </c>
      <c r="F49" s="196" t="n">
        <f aca="false">F43*$C$49</f>
        <v>0</v>
      </c>
      <c r="G49" s="196" t="n">
        <f aca="false">G43*$C$49</f>
        <v>0</v>
      </c>
      <c r="H49" s="196" t="n">
        <f aca="false">H43*$C$49</f>
        <v>0</v>
      </c>
      <c r="I49" s="196" t="n">
        <f aca="false">I43*$C$49</f>
        <v>0</v>
      </c>
      <c r="J49" s="196" t="n">
        <f aca="false">J43*$C$49</f>
        <v>0</v>
      </c>
      <c r="K49" s="196" t="n">
        <f aca="false">K43*$C$49</f>
        <v>0</v>
      </c>
      <c r="L49" s="196" t="n">
        <f aca="false">L43*$C$49</f>
        <v>0</v>
      </c>
      <c r="M49" s="196" t="n">
        <f aca="false">M43*$C$49</f>
        <v>0</v>
      </c>
      <c r="N49" s="196" t="n">
        <f aca="false">N43*$C$49</f>
        <v>0</v>
      </c>
      <c r="O49" s="196" t="n">
        <f aca="false">O43*$C$49</f>
        <v>0</v>
      </c>
    </row>
    <row r="50" s="3" customFormat="true" ht="27.75" hidden="false" customHeight="true" outlineLevel="0" collapsed="false">
      <c r="A50" s="204" t="s">
        <v>263</v>
      </c>
      <c r="B50" s="204"/>
      <c r="C50" s="205" t="n">
        <f aca="false">SUM(C48:C49)</f>
        <v>0.111111111111111</v>
      </c>
      <c r="D50" s="206" t="n">
        <f aca="false">SUM(D48:D49)</f>
        <v>0</v>
      </c>
      <c r="E50" s="206" t="n">
        <f aca="false">SUM(E48:E49)</f>
        <v>0</v>
      </c>
      <c r="F50" s="206" t="n">
        <f aca="false">SUM(F48:F49)</f>
        <v>0</v>
      </c>
      <c r="G50" s="206" t="n">
        <f aca="false">SUM(G48:G49)</f>
        <v>0</v>
      </c>
      <c r="H50" s="206" t="n">
        <f aca="false">SUM(H48:H49)</f>
        <v>0</v>
      </c>
      <c r="I50" s="206" t="n">
        <f aca="false">SUM(I48:I49)</f>
        <v>0</v>
      </c>
      <c r="J50" s="206" t="n">
        <f aca="false">SUM(J48:J49)</f>
        <v>0</v>
      </c>
      <c r="K50" s="206" t="n">
        <f aca="false">SUM(K48:K49)</f>
        <v>0</v>
      </c>
      <c r="L50" s="206" t="n">
        <f aca="false">SUM(L48:L49)</f>
        <v>0</v>
      </c>
      <c r="M50" s="206" t="n">
        <f aca="false">SUM(M48:M49)</f>
        <v>0</v>
      </c>
      <c r="N50" s="206" t="n">
        <f aca="false">SUM(N48:N49)</f>
        <v>0</v>
      </c>
      <c r="O50" s="206" t="n">
        <f aca="false">SUM(O48:O49)</f>
        <v>0</v>
      </c>
    </row>
    <row r="51" s="3" customFormat="true" ht="13.5" hidden="false" customHeight="true" outlineLevel="0" collapsed="false">
      <c r="A51" s="207" t="s">
        <v>430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</row>
    <row r="52" s="3" customFormat="true" ht="13.5" hidden="false" customHeight="true" outlineLevel="0" collapsed="false">
      <c r="A52" s="207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</row>
    <row r="53" s="3" customFormat="true" ht="13.5" hidden="false" customHeight="true" outlineLevel="0" collapsed="false">
      <c r="A53" s="207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</row>
    <row r="54" s="3" customFormat="true" ht="13.5" hidden="false" customHeight="true" outlineLevel="0" collapsed="false">
      <c r="A54" s="207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</row>
    <row r="55" s="3" customFormat="true" ht="13.5" hidden="false" customHeight="true" outlineLevel="0" collapsed="false">
      <c r="A55" s="207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</row>
    <row r="56" s="3" customFormat="true" ht="13.5" hidden="false" customHeight="true" outlineLevel="0" collapsed="false">
      <c r="A56" s="207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</row>
    <row r="57" s="3" customFormat="true" ht="9" hidden="true" customHeight="true" outlineLevel="0" collapsed="false">
      <c r="A57" s="148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</row>
    <row r="58" s="3" customFormat="true" ht="27.75" hidden="false" customHeight="true" outlineLevel="0" collapsed="false">
      <c r="A58" s="192" t="s">
        <v>265</v>
      </c>
      <c r="B58" s="192" t="s">
        <v>266</v>
      </c>
      <c r="C58" s="192" t="s">
        <v>156</v>
      </c>
      <c r="D58" s="171" t="s">
        <v>242</v>
      </c>
      <c r="E58" s="171" t="s">
        <v>242</v>
      </c>
      <c r="F58" s="171" t="s">
        <v>242</v>
      </c>
      <c r="G58" s="171" t="s">
        <v>242</v>
      </c>
      <c r="H58" s="172" t="s">
        <v>242</v>
      </c>
      <c r="I58" s="172" t="s">
        <v>242</v>
      </c>
      <c r="J58" s="172" t="s">
        <v>242</v>
      </c>
      <c r="K58" s="172" t="s">
        <v>242</v>
      </c>
      <c r="L58" s="193" t="s">
        <v>242</v>
      </c>
      <c r="M58" s="193" t="s">
        <v>242</v>
      </c>
      <c r="N58" s="193" t="s">
        <v>242</v>
      </c>
      <c r="O58" s="193" t="s">
        <v>242</v>
      </c>
    </row>
    <row r="59" s="3" customFormat="true" ht="27.75" hidden="false" customHeight="true" outlineLevel="0" collapsed="false">
      <c r="A59" s="178" t="s">
        <v>243</v>
      </c>
      <c r="B59" s="194" t="s">
        <v>267</v>
      </c>
      <c r="C59" s="208" t="n">
        <v>0.2</v>
      </c>
      <c r="D59" s="196" t="n">
        <f aca="false">$C$59*(D43+D50)</f>
        <v>0</v>
      </c>
      <c r="E59" s="196" t="n">
        <f aca="false">$C$59*(E43+E50)</f>
        <v>0</v>
      </c>
      <c r="F59" s="196" t="n">
        <f aca="false">$C$59*(F43+F50)</f>
        <v>0</v>
      </c>
      <c r="G59" s="196" t="n">
        <f aca="false">$C$59*(G43+G50)</f>
        <v>0</v>
      </c>
      <c r="H59" s="196" t="n">
        <f aca="false">$C$59*(H43+H50)</f>
        <v>0</v>
      </c>
      <c r="I59" s="196" t="n">
        <f aca="false">$C$59*(I43+I50)</f>
        <v>0</v>
      </c>
      <c r="J59" s="196" t="n">
        <f aca="false">$C$59*(J43+J50)</f>
        <v>0</v>
      </c>
      <c r="K59" s="196" t="n">
        <f aca="false">$C$59*(K43+K50)</f>
        <v>0</v>
      </c>
      <c r="L59" s="196" t="n">
        <f aca="false">$C$59*(L43+L50)</f>
        <v>0</v>
      </c>
      <c r="M59" s="196" t="n">
        <f aca="false">$C$59*(M43+M50)</f>
        <v>0</v>
      </c>
      <c r="N59" s="196" t="n">
        <f aca="false">$C$59*(N43+N50)</f>
        <v>0</v>
      </c>
      <c r="O59" s="196" t="n">
        <f aca="false">$C$59*(O43+O50)</f>
        <v>0</v>
      </c>
    </row>
    <row r="60" s="3" customFormat="true" ht="27.75" hidden="false" customHeight="true" outlineLevel="0" collapsed="false">
      <c r="A60" s="178" t="s">
        <v>245</v>
      </c>
      <c r="B60" s="194" t="s">
        <v>268</v>
      </c>
      <c r="C60" s="208" t="n">
        <v>0.025</v>
      </c>
      <c r="D60" s="196" t="n">
        <f aca="false">$C$60*(D43+D50)</f>
        <v>0</v>
      </c>
      <c r="E60" s="196" t="n">
        <f aca="false">$C$60*(E43+E50)</f>
        <v>0</v>
      </c>
      <c r="F60" s="196" t="n">
        <f aca="false">$C$60*(F43+F50)</f>
        <v>0</v>
      </c>
      <c r="G60" s="196" t="n">
        <f aca="false">$C$60*(G43+G50)</f>
        <v>0</v>
      </c>
      <c r="H60" s="196" t="n">
        <f aca="false">$C$60*(H43+H50)</f>
        <v>0</v>
      </c>
      <c r="I60" s="196" t="n">
        <f aca="false">$C$60*(I43+I50)</f>
        <v>0</v>
      </c>
      <c r="J60" s="196" t="n">
        <f aca="false">$C$60*(J43+J50)</f>
        <v>0</v>
      </c>
      <c r="K60" s="196" t="n">
        <f aca="false">$C$60*(K43+K50)</f>
        <v>0</v>
      </c>
      <c r="L60" s="196" t="n">
        <f aca="false">$C$60*(L43+L50)</f>
        <v>0</v>
      </c>
      <c r="M60" s="196" t="n">
        <f aca="false">$C$60*(M43+M50)</f>
        <v>0</v>
      </c>
      <c r="N60" s="196" t="n">
        <f aca="false">$C$60*(N43+N50)</f>
        <v>0</v>
      </c>
      <c r="O60" s="196" t="n">
        <f aca="false">$C$60*(O43+O50)</f>
        <v>0</v>
      </c>
    </row>
    <row r="61" s="3" customFormat="true" ht="27.75" hidden="false" customHeight="true" outlineLevel="0" collapsed="false">
      <c r="A61" s="178" t="s">
        <v>247</v>
      </c>
      <c r="B61" s="197" t="s">
        <v>269</v>
      </c>
      <c r="C61" s="208" t="n">
        <v>0.03</v>
      </c>
      <c r="D61" s="196" t="n">
        <f aca="false">$C$61*(D43+D50)</f>
        <v>0</v>
      </c>
      <c r="E61" s="196" t="n">
        <f aca="false">$C$61*(E43+E50)</f>
        <v>0</v>
      </c>
      <c r="F61" s="196" t="n">
        <f aca="false">$C$61*(F43+F50)</f>
        <v>0</v>
      </c>
      <c r="G61" s="196" t="n">
        <f aca="false">$C$61*(G43+G50)</f>
        <v>0</v>
      </c>
      <c r="H61" s="196" t="n">
        <f aca="false">$C$61*(H43+H50)</f>
        <v>0</v>
      </c>
      <c r="I61" s="196" t="n">
        <f aca="false">$C$61*(I43+I50)</f>
        <v>0</v>
      </c>
      <c r="J61" s="196" t="n">
        <f aca="false">$C$61*(J43+J50)</f>
        <v>0</v>
      </c>
      <c r="K61" s="196" t="n">
        <f aca="false">$C$61*(K43+K50)</f>
        <v>0</v>
      </c>
      <c r="L61" s="196" t="n">
        <f aca="false">$C$61*(L43+L50)</f>
        <v>0</v>
      </c>
      <c r="M61" s="196" t="n">
        <f aca="false">$C$61*(M43+M50)</f>
        <v>0</v>
      </c>
      <c r="N61" s="196" t="n">
        <f aca="false">$C$61*(N43+N50)</f>
        <v>0</v>
      </c>
      <c r="O61" s="196" t="n">
        <f aca="false">$C$61*(O43+O50)</f>
        <v>0</v>
      </c>
    </row>
    <row r="62" s="3" customFormat="true" ht="27.75" hidden="false" customHeight="true" outlineLevel="0" collapsed="false">
      <c r="A62" s="178" t="s">
        <v>249</v>
      </c>
      <c r="B62" s="197" t="s">
        <v>270</v>
      </c>
      <c r="C62" s="208" t="n">
        <v>0.015</v>
      </c>
      <c r="D62" s="196" t="n">
        <f aca="false">$C$62*(D43+D50)</f>
        <v>0</v>
      </c>
      <c r="E62" s="196" t="n">
        <f aca="false">$C$62*(E43+E50)</f>
        <v>0</v>
      </c>
      <c r="F62" s="196" t="n">
        <f aca="false">$C$62*(F43+F50)</f>
        <v>0</v>
      </c>
      <c r="G62" s="196" t="n">
        <f aca="false">$C$62*(G43+G50)</f>
        <v>0</v>
      </c>
      <c r="H62" s="196" t="n">
        <f aca="false">$C$62*(H43+H50)</f>
        <v>0</v>
      </c>
      <c r="I62" s="196" t="n">
        <f aca="false">$C$62*(I43+I50)</f>
        <v>0</v>
      </c>
      <c r="J62" s="196" t="n">
        <f aca="false">$C$62*(J43+J50)</f>
        <v>0</v>
      </c>
      <c r="K62" s="196" t="n">
        <f aca="false">$C$62*(K43+K50)</f>
        <v>0</v>
      </c>
      <c r="L62" s="196" t="n">
        <f aca="false">$C$62*(L43+L50)</f>
        <v>0</v>
      </c>
      <c r="M62" s="196" t="n">
        <f aca="false">$C$62*(M43+M50)</f>
        <v>0</v>
      </c>
      <c r="N62" s="196" t="n">
        <f aca="false">$C$62*(N43+N50)</f>
        <v>0</v>
      </c>
      <c r="O62" s="196" t="n">
        <f aca="false">$C$62*(O43+O50)</f>
        <v>0</v>
      </c>
    </row>
    <row r="63" s="3" customFormat="true" ht="27.75" hidden="false" customHeight="true" outlineLevel="0" collapsed="false">
      <c r="A63" s="178" t="s">
        <v>251</v>
      </c>
      <c r="B63" s="197" t="s">
        <v>271</v>
      </c>
      <c r="C63" s="208" t="n">
        <v>0.01</v>
      </c>
      <c r="D63" s="196" t="n">
        <f aca="false">$C$63*(D43+D50)</f>
        <v>0</v>
      </c>
      <c r="E63" s="196" t="n">
        <f aca="false">$C$63*(E43+E50)</f>
        <v>0</v>
      </c>
      <c r="F63" s="196" t="n">
        <f aca="false">$C$63*(F43+F50)</f>
        <v>0</v>
      </c>
      <c r="G63" s="196" t="n">
        <f aca="false">$C$63*(G43+G50)</f>
        <v>0</v>
      </c>
      <c r="H63" s="196" t="n">
        <f aca="false">$C$63*(H43+H50)</f>
        <v>0</v>
      </c>
      <c r="I63" s="196" t="n">
        <f aca="false">$C$63*(I43+I50)</f>
        <v>0</v>
      </c>
      <c r="J63" s="196" t="n">
        <f aca="false">$C$63*(J43+J50)</f>
        <v>0</v>
      </c>
      <c r="K63" s="196" t="n">
        <f aca="false">$C$63*(K43+K50)</f>
        <v>0</v>
      </c>
      <c r="L63" s="196" t="n">
        <f aca="false">$C$63*(L43+L50)</f>
        <v>0</v>
      </c>
      <c r="M63" s="196" t="n">
        <f aca="false">$C$63*(M43+M50)</f>
        <v>0</v>
      </c>
      <c r="N63" s="196" t="n">
        <f aca="false">$C$63*(N43+N50)</f>
        <v>0</v>
      </c>
      <c r="O63" s="196" t="n">
        <f aca="false">$C$63*(O43+O50)</f>
        <v>0</v>
      </c>
    </row>
    <row r="64" s="3" customFormat="true" ht="27.75" hidden="false" customHeight="true" outlineLevel="0" collapsed="false">
      <c r="A64" s="178" t="s">
        <v>253</v>
      </c>
      <c r="B64" s="194" t="s">
        <v>272</v>
      </c>
      <c r="C64" s="208" t="n">
        <v>0.006</v>
      </c>
      <c r="D64" s="196" t="n">
        <f aca="false">$C$64*(D43+D50)</f>
        <v>0</v>
      </c>
      <c r="E64" s="196" t="n">
        <f aca="false">$C$64*(E43+E50)</f>
        <v>0</v>
      </c>
      <c r="F64" s="196" t="n">
        <f aca="false">$C$64*(F43+F50)</f>
        <v>0</v>
      </c>
      <c r="G64" s="196" t="n">
        <f aca="false">$C$64*(G43+G50)</f>
        <v>0</v>
      </c>
      <c r="H64" s="196" t="n">
        <f aca="false">$C$64*(H43+H50)</f>
        <v>0</v>
      </c>
      <c r="I64" s="196" t="n">
        <f aca="false">$C$64*(I43+I50)</f>
        <v>0</v>
      </c>
      <c r="J64" s="196" t="n">
        <f aca="false">$C$64*(J43+J50)</f>
        <v>0</v>
      </c>
      <c r="K64" s="196" t="n">
        <f aca="false">$C$64*(K43+K50)</f>
        <v>0</v>
      </c>
      <c r="L64" s="196" t="n">
        <f aca="false">$C$64*(L43+L50)</f>
        <v>0</v>
      </c>
      <c r="M64" s="196" t="n">
        <f aca="false">$C$64*(M43+M50)</f>
        <v>0</v>
      </c>
      <c r="N64" s="196" t="n">
        <f aca="false">$C$64*(N43+N50)</f>
        <v>0</v>
      </c>
      <c r="O64" s="196" t="n">
        <f aca="false">$C$64*(O43+O50)</f>
        <v>0</v>
      </c>
    </row>
    <row r="65" s="3" customFormat="true" ht="27.75" hidden="false" customHeight="true" outlineLevel="0" collapsed="false">
      <c r="A65" s="178" t="s">
        <v>255</v>
      </c>
      <c r="B65" s="194" t="s">
        <v>273</v>
      </c>
      <c r="C65" s="208" t="n">
        <v>0.002</v>
      </c>
      <c r="D65" s="196" t="n">
        <f aca="false">$C$65*(D43+D50)</f>
        <v>0</v>
      </c>
      <c r="E65" s="196" t="n">
        <f aca="false">$C$65*(E43+E50)</f>
        <v>0</v>
      </c>
      <c r="F65" s="196" t="n">
        <f aca="false">$C$65*(F43+F50)</f>
        <v>0</v>
      </c>
      <c r="G65" s="196" t="n">
        <f aca="false">$C$65*(G43+G50)</f>
        <v>0</v>
      </c>
      <c r="H65" s="196" t="n">
        <f aca="false">$C$65*(H43+H50)</f>
        <v>0</v>
      </c>
      <c r="I65" s="196" t="n">
        <f aca="false">$C$65*(I43+I50)</f>
        <v>0</v>
      </c>
      <c r="J65" s="196" t="n">
        <f aca="false">$C$65*(J43+J50)</f>
        <v>0</v>
      </c>
      <c r="K65" s="196" t="n">
        <f aca="false">$C$65*(K43+K50)</f>
        <v>0</v>
      </c>
      <c r="L65" s="196" t="n">
        <f aca="false">$C$65*(L43+L50)</f>
        <v>0</v>
      </c>
      <c r="M65" s="196" t="n">
        <f aca="false">$C$65*(M43+M50)</f>
        <v>0</v>
      </c>
      <c r="N65" s="196" t="n">
        <f aca="false">$C$65*(N43+N50)</f>
        <v>0</v>
      </c>
      <c r="O65" s="196" t="n">
        <f aca="false">$C$65*(O43+O50)</f>
        <v>0</v>
      </c>
    </row>
    <row r="66" s="3" customFormat="true" ht="27.75" hidden="false" customHeight="true" outlineLevel="0" collapsed="false">
      <c r="A66" s="178" t="s">
        <v>274</v>
      </c>
      <c r="B66" s="194" t="s">
        <v>275</v>
      </c>
      <c r="C66" s="208" t="n">
        <v>0.08</v>
      </c>
      <c r="D66" s="196" t="n">
        <f aca="false">$C$66*(D43+D50)</f>
        <v>0</v>
      </c>
      <c r="E66" s="196" t="n">
        <f aca="false">$C$66*(E43+E50)</f>
        <v>0</v>
      </c>
      <c r="F66" s="196" t="n">
        <f aca="false">$C$66*(F43+F50)</f>
        <v>0</v>
      </c>
      <c r="G66" s="196" t="n">
        <f aca="false">$C$66*(G43+G50)</f>
        <v>0</v>
      </c>
      <c r="H66" s="196" t="n">
        <f aca="false">$C$66*(H43+H50)</f>
        <v>0</v>
      </c>
      <c r="I66" s="196" t="n">
        <f aca="false">$C$66*(I43+I50)</f>
        <v>0</v>
      </c>
      <c r="J66" s="196" t="n">
        <f aca="false">$C$66*(J43+J50)</f>
        <v>0</v>
      </c>
      <c r="K66" s="196" t="n">
        <f aca="false">$C$66*(K43+K50)</f>
        <v>0</v>
      </c>
      <c r="L66" s="196" t="n">
        <f aca="false">$C$66*(L43+L50)</f>
        <v>0</v>
      </c>
      <c r="M66" s="196" t="n">
        <f aca="false">$C$66*(M43+M50)</f>
        <v>0</v>
      </c>
      <c r="N66" s="196" t="n">
        <f aca="false">$C$66*(N43+N50)</f>
        <v>0</v>
      </c>
      <c r="O66" s="196" t="n">
        <f aca="false">$C$66*(O43+O50)</f>
        <v>0</v>
      </c>
    </row>
    <row r="67" s="3" customFormat="true" ht="27.75" hidden="false" customHeight="true" outlineLevel="0" collapsed="false">
      <c r="A67" s="204" t="s">
        <v>263</v>
      </c>
      <c r="B67" s="204"/>
      <c r="C67" s="209" t="n">
        <f aca="false">SUM(C59:C66)</f>
        <v>0.368</v>
      </c>
      <c r="D67" s="206" t="n">
        <f aca="false">SUM(D59:D66)</f>
        <v>0</v>
      </c>
      <c r="E67" s="206" t="n">
        <f aca="false">SUM(E59:E66)</f>
        <v>0</v>
      </c>
      <c r="F67" s="206" t="n">
        <f aca="false">SUM(F59:F66)</f>
        <v>0</v>
      </c>
      <c r="G67" s="206" t="n">
        <f aca="false">SUM(G59:G66)</f>
        <v>0</v>
      </c>
      <c r="H67" s="206" t="n">
        <f aca="false">SUM(H59:H66)</f>
        <v>0</v>
      </c>
      <c r="I67" s="206" t="n">
        <f aca="false">SUM(I59:I66)</f>
        <v>0</v>
      </c>
      <c r="J67" s="206" t="n">
        <f aca="false">SUM(J59:J66)</f>
        <v>0</v>
      </c>
      <c r="K67" s="206" t="n">
        <f aca="false">SUM(K59:K66)</f>
        <v>0</v>
      </c>
      <c r="L67" s="206" t="n">
        <f aca="false">SUM(L59:L66)</f>
        <v>0</v>
      </c>
      <c r="M67" s="206" t="n">
        <f aca="false">SUM(M59:M66)</f>
        <v>0</v>
      </c>
      <c r="N67" s="206" t="n">
        <f aca="false">SUM(N59:N66)</f>
        <v>0</v>
      </c>
      <c r="O67" s="206" t="n">
        <f aca="false">SUM(O59:O66)</f>
        <v>0</v>
      </c>
    </row>
    <row r="68" s="3" customFormat="true" ht="12.75" hidden="false" customHeight="true" outlineLevel="0" collapsed="false">
      <c r="A68" s="207" t="s">
        <v>431</v>
      </c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</row>
    <row r="69" s="3" customFormat="true" ht="12.75" hidden="false" customHeight="false" outlineLevel="0" collapsed="false">
      <c r="A69" s="207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207"/>
      <c r="O69" s="207"/>
    </row>
    <row r="70" s="3" customFormat="true" ht="12.75" hidden="false" customHeight="false" outlineLevel="0" collapsed="false">
      <c r="A70" s="207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207"/>
      <c r="O70" s="207"/>
    </row>
    <row r="71" s="3" customFormat="true" ht="12.75" hidden="false" customHeight="false" outlineLevel="0" collapsed="false">
      <c r="A71" s="207"/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207"/>
      <c r="N71" s="207"/>
      <c r="O71" s="207"/>
    </row>
    <row r="72" s="3" customFormat="true" ht="12.75" hidden="false" customHeight="false" outlineLevel="0" collapsed="false">
      <c r="A72" s="207"/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</row>
    <row r="73" s="3" customFormat="true" ht="12.75" hidden="false" customHeight="false" outlineLevel="0" collapsed="false">
      <c r="A73" s="207"/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</row>
    <row r="74" s="3" customFormat="true" ht="12.75" hidden="false" customHeight="false" outlineLevel="0" collapsed="false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</row>
    <row r="75" s="3" customFormat="true" ht="9" hidden="true" customHeight="true" outlineLevel="0" collapsed="false">
      <c r="A75" s="148"/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</row>
    <row r="76" s="3" customFormat="true" ht="27.75" hidden="false" customHeight="true" outlineLevel="0" collapsed="false">
      <c r="A76" s="192" t="s">
        <v>277</v>
      </c>
      <c r="B76" s="192" t="s">
        <v>278</v>
      </c>
      <c r="C76" s="192" t="s">
        <v>279</v>
      </c>
      <c r="D76" s="171" t="s">
        <v>242</v>
      </c>
      <c r="E76" s="171" t="s">
        <v>242</v>
      </c>
      <c r="F76" s="171" t="s">
        <v>242</v>
      </c>
      <c r="G76" s="171" t="s">
        <v>242</v>
      </c>
      <c r="H76" s="172" t="s">
        <v>242</v>
      </c>
      <c r="I76" s="172" t="s">
        <v>242</v>
      </c>
      <c r="J76" s="172" t="s">
        <v>242</v>
      </c>
      <c r="K76" s="172" t="s">
        <v>242</v>
      </c>
      <c r="L76" s="193" t="s">
        <v>242</v>
      </c>
      <c r="M76" s="193" t="s">
        <v>242</v>
      </c>
      <c r="N76" s="193" t="s">
        <v>242</v>
      </c>
      <c r="O76" s="193" t="s">
        <v>242</v>
      </c>
    </row>
    <row r="77" s="3" customFormat="true" ht="27.75" hidden="false" customHeight="true" outlineLevel="0" collapsed="false">
      <c r="A77" s="178" t="s">
        <v>243</v>
      </c>
      <c r="B77" s="197" t="s">
        <v>280</v>
      </c>
      <c r="C77" s="196"/>
      <c r="D77" s="175" t="n">
        <f aca="false">IF(($C77*44-($I$19*D$22))&gt;0,($C77*44-($I$19*D$22)),0)</f>
        <v>0</v>
      </c>
      <c r="E77" s="175" t="n">
        <f aca="false">IF(($C77*44-($I$19*E$22))&gt;0,($C77*44-($I$19*E$22)),0)</f>
        <v>0</v>
      </c>
      <c r="F77" s="175" t="n">
        <f aca="false">IF(($C77*44-($I$19*F$22))&gt;0,($C77*44-($I$19*F$22)),0)</f>
        <v>0</v>
      </c>
      <c r="G77" s="175" t="n">
        <f aca="false">IF(($C77*44-($I$19*G$22))&gt;0,($C77*44-($I$19*G$22)),0)</f>
        <v>0</v>
      </c>
      <c r="H77" s="175"/>
      <c r="I77" s="175"/>
      <c r="J77" s="175"/>
      <c r="K77" s="175"/>
      <c r="L77" s="175"/>
      <c r="M77" s="175"/>
      <c r="N77" s="175"/>
      <c r="O77" s="175"/>
    </row>
    <row r="78" s="3" customFormat="true" ht="27.75" hidden="false" customHeight="true" outlineLevel="0" collapsed="false">
      <c r="A78" s="178"/>
      <c r="B78" s="197" t="s">
        <v>281</v>
      </c>
      <c r="C78" s="196"/>
      <c r="D78" s="175"/>
      <c r="E78" s="175"/>
      <c r="F78" s="175"/>
      <c r="G78" s="175"/>
      <c r="H78" s="175" t="n">
        <f aca="false">IF(($C78*44-($J$19*$G$19))&gt;0,($C78*44-($J$19*$G$19)),0)</f>
        <v>0</v>
      </c>
      <c r="I78" s="175" t="n">
        <f aca="false">IF(($C78*44-($J$19*$G$19))&gt;0,($C78*44-($J$19*$G$19)),0)</f>
        <v>0</v>
      </c>
      <c r="J78" s="175" t="n">
        <f aca="false">IF(($C78*44-($J$19*$G$19))&gt;0,($C78*44-($J$19*$G$19)),0)</f>
        <v>0</v>
      </c>
      <c r="K78" s="175" t="n">
        <f aca="false">IF(($C78*44-($J$19*$G$19))&gt;0,($C78*44-($J$19*$G$19)),0)</f>
        <v>0</v>
      </c>
      <c r="L78" s="175"/>
      <c r="M78" s="175"/>
      <c r="N78" s="175"/>
      <c r="O78" s="175"/>
    </row>
    <row r="79" s="3" customFormat="true" ht="27.75" hidden="false" customHeight="true" outlineLevel="0" collapsed="false">
      <c r="A79" s="178"/>
      <c r="B79" s="197" t="s">
        <v>282</v>
      </c>
      <c r="C79" s="196"/>
      <c r="D79" s="175"/>
      <c r="E79" s="175"/>
      <c r="F79" s="175"/>
      <c r="G79" s="175"/>
      <c r="H79" s="175"/>
      <c r="I79" s="175"/>
      <c r="J79" s="175"/>
      <c r="K79" s="175"/>
      <c r="L79" s="175" t="n">
        <f aca="false">IF(($C79*44-($M$19*$G$19))&gt;0,($C79*44-($M$19*$G$19)),0)</f>
        <v>0</v>
      </c>
      <c r="M79" s="175" t="n">
        <f aca="false">IF(($C79*44-($M$19*$G$19))&gt;0,($C79*44-($M$19*$G$19)),0)</f>
        <v>0</v>
      </c>
      <c r="N79" s="175" t="n">
        <f aca="false">IF(($C79*44-($M$19*$G$19))&gt;0,($C79*44-($M$19*$G$19)),0)</f>
        <v>0</v>
      </c>
      <c r="O79" s="175" t="n">
        <f aca="false">IF(($C79*44-($M$19*$G$19))&gt;0,($C79*44-($M$19*$G$19)),0)</f>
        <v>0</v>
      </c>
    </row>
    <row r="80" s="3" customFormat="true" ht="50.25" hidden="false" customHeight="true" outlineLevel="0" collapsed="false">
      <c r="A80" s="178" t="s">
        <v>245</v>
      </c>
      <c r="B80" s="197" t="s">
        <v>283</v>
      </c>
      <c r="C80" s="175"/>
      <c r="D80" s="175" t="s">
        <v>284</v>
      </c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</row>
    <row r="81" s="210" customFormat="true" ht="27.75" hidden="false" customHeight="true" outlineLevel="0" collapsed="false">
      <c r="A81" s="178" t="s">
        <v>247</v>
      </c>
      <c r="B81" s="197" t="s">
        <v>285</v>
      </c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200"/>
      <c r="N81" s="196"/>
      <c r="O81" s="20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  <c r="AMK81" s="3"/>
    </row>
    <row r="82" s="3" customFormat="true" ht="51" hidden="false" customHeight="true" outlineLevel="0" collapsed="false">
      <c r="A82" s="178" t="s">
        <v>249</v>
      </c>
      <c r="B82" s="197" t="s">
        <v>286</v>
      </c>
      <c r="C82" s="196"/>
      <c r="D82" s="196" t="s">
        <v>284</v>
      </c>
      <c r="E82" s="196" t="n">
        <f aca="false">$C82</f>
        <v>0</v>
      </c>
      <c r="F82" s="196" t="n">
        <f aca="false">$C82</f>
        <v>0</v>
      </c>
      <c r="G82" s="196" t="n">
        <f aca="false">$C82</f>
        <v>0</v>
      </c>
      <c r="H82" s="196"/>
      <c r="I82" s="196"/>
      <c r="J82" s="196"/>
      <c r="K82" s="196"/>
      <c r="L82" s="196"/>
      <c r="M82" s="196"/>
      <c r="N82" s="196"/>
      <c r="O82" s="196"/>
    </row>
    <row r="83" s="143" customFormat="true" ht="27.75" hidden="false" customHeight="true" outlineLevel="0" collapsed="false">
      <c r="A83" s="204" t="s">
        <v>263</v>
      </c>
      <c r="B83" s="204"/>
      <c r="C83" s="211"/>
      <c r="D83" s="206" t="n">
        <f aca="false">SUM(D77:D82)</f>
        <v>0</v>
      </c>
      <c r="E83" s="206" t="n">
        <f aca="false">SUM(E77:E82)</f>
        <v>0</v>
      </c>
      <c r="F83" s="206" t="n">
        <f aca="false">SUM(F77:F82)</f>
        <v>0</v>
      </c>
      <c r="G83" s="206" t="n">
        <f aca="false">SUM(G77:G82)</f>
        <v>0</v>
      </c>
      <c r="H83" s="206" t="n">
        <f aca="false">SUM(H77:H82)</f>
        <v>0</v>
      </c>
      <c r="I83" s="206" t="n">
        <f aca="false">SUM(I77:I82)</f>
        <v>0</v>
      </c>
      <c r="J83" s="206" t="n">
        <f aca="false">SUM(J77:J82)</f>
        <v>0</v>
      </c>
      <c r="K83" s="206" t="n">
        <f aca="false">SUM(K77:K82)</f>
        <v>0</v>
      </c>
      <c r="L83" s="206" t="n">
        <f aca="false">SUM(L77:L82)</f>
        <v>0</v>
      </c>
      <c r="M83" s="206" t="n">
        <f aca="false">SUM(M77:M82)</f>
        <v>0</v>
      </c>
      <c r="N83" s="206" t="n">
        <f aca="false">SUM(N77:N82)</f>
        <v>0</v>
      </c>
      <c r="O83" s="206" t="n">
        <f aca="false">SUM(O77:O82)</f>
        <v>0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</row>
    <row r="84" s="142" customFormat="true" ht="146.85" hidden="false" customHeight="true" outlineLevel="0" collapsed="false">
      <c r="A84" s="182" t="s">
        <v>287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  <c r="BI84" s="212"/>
      <c r="BJ84" s="212"/>
      <c r="BK84" s="212"/>
      <c r="BL84" s="212"/>
      <c r="BM84" s="212"/>
      <c r="BN84" s="212"/>
      <c r="BO84" s="212"/>
      <c r="BP84" s="212"/>
      <c r="BQ84" s="212"/>
      <c r="BR84" s="212"/>
      <c r="BS84" s="212"/>
      <c r="BT84" s="212"/>
      <c r="BU84" s="212"/>
      <c r="BV84" s="212"/>
      <c r="BW84" s="212"/>
      <c r="BX84" s="212"/>
      <c r="BY84" s="212"/>
      <c r="BZ84" s="212"/>
      <c r="CA84" s="212"/>
      <c r="CB84" s="212"/>
      <c r="CC84" s="212"/>
      <c r="CD84" s="212"/>
      <c r="CE84" s="212"/>
      <c r="CF84" s="212"/>
      <c r="CG84" s="212"/>
      <c r="CH84" s="212"/>
      <c r="CI84" s="212"/>
      <c r="CJ84" s="212"/>
      <c r="CK84" s="212"/>
      <c r="CL84" s="212"/>
      <c r="CM84" s="212"/>
      <c r="CN84" s="212"/>
      <c r="CO84" s="212"/>
      <c r="CP84" s="212"/>
      <c r="CQ84" s="212"/>
      <c r="CR84" s="212"/>
      <c r="CS84" s="212"/>
      <c r="CT84" s="212"/>
      <c r="CU84" s="212"/>
      <c r="CV84" s="212"/>
      <c r="CW84" s="212"/>
      <c r="CX84" s="212"/>
      <c r="CY84" s="212"/>
      <c r="CZ84" s="212"/>
      <c r="DA84" s="212"/>
      <c r="DB84" s="212"/>
      <c r="DC84" s="212"/>
      <c r="DD84" s="212"/>
      <c r="DE84" s="212"/>
      <c r="DF84" s="212"/>
      <c r="DG84" s="212"/>
      <c r="DH84" s="212"/>
      <c r="DI84" s="212"/>
      <c r="DJ84" s="212"/>
      <c r="DK84" s="212"/>
      <c r="DL84" s="212"/>
      <c r="DM84" s="212"/>
      <c r="DN84" s="212"/>
      <c r="DO84" s="212"/>
      <c r="DP84" s="212"/>
      <c r="DQ84" s="212"/>
      <c r="DR84" s="212"/>
      <c r="DS84" s="212"/>
      <c r="DT84" s="212"/>
      <c r="DU84" s="212"/>
      <c r="DV84" s="212"/>
      <c r="DW84" s="212"/>
      <c r="DX84" s="212"/>
      <c r="DY84" s="212"/>
      <c r="DZ84" s="212"/>
      <c r="EA84" s="212"/>
      <c r="EB84" s="212"/>
      <c r="EC84" s="212"/>
      <c r="ED84" s="212"/>
      <c r="EE84" s="212"/>
      <c r="EF84" s="212"/>
      <c r="EG84" s="212"/>
      <c r="EH84" s="212"/>
      <c r="EI84" s="212"/>
      <c r="EJ84" s="212"/>
      <c r="EK84" s="212"/>
      <c r="EL84" s="212"/>
      <c r="EM84" s="212"/>
      <c r="EN84" s="212"/>
      <c r="EO84" s="212"/>
      <c r="EP84" s="212"/>
      <c r="EQ84" s="212"/>
      <c r="ER84" s="212"/>
      <c r="ES84" s="212"/>
      <c r="ET84" s="212"/>
      <c r="EU84" s="212"/>
      <c r="EV84" s="212"/>
      <c r="EW84" s="212"/>
      <c r="EX84" s="212"/>
      <c r="EY84" s="212"/>
      <c r="EZ84" s="212"/>
      <c r="FA84" s="212"/>
      <c r="FB84" s="212"/>
      <c r="FC84" s="212"/>
      <c r="FD84" s="212"/>
      <c r="FE84" s="212"/>
      <c r="FF84" s="212"/>
      <c r="FG84" s="212"/>
      <c r="FH84" s="212"/>
      <c r="FI84" s="212"/>
      <c r="FJ84" s="212"/>
      <c r="FK84" s="212"/>
      <c r="FL84" s="212"/>
      <c r="FM84" s="212"/>
      <c r="FN84" s="212"/>
      <c r="FO84" s="212"/>
      <c r="FP84" s="212"/>
      <c r="FQ84" s="212"/>
      <c r="FR84" s="212"/>
      <c r="FS84" s="212"/>
      <c r="FT84" s="212"/>
      <c r="FU84" s="212"/>
      <c r="FV84" s="212"/>
      <c r="FW84" s="212"/>
      <c r="FX84" s="212"/>
      <c r="FY84" s="212"/>
      <c r="FZ84" s="212"/>
      <c r="GA84" s="212"/>
      <c r="GB84" s="212"/>
      <c r="GC84" s="212"/>
      <c r="GD84" s="212"/>
      <c r="GE84" s="212"/>
      <c r="GF84" s="212"/>
      <c r="GG84" s="212"/>
      <c r="GH84" s="212"/>
      <c r="GI84" s="212"/>
      <c r="GJ84" s="212"/>
      <c r="GK84" s="212"/>
      <c r="GL84" s="212"/>
      <c r="GM84" s="212"/>
      <c r="GN84" s="212"/>
      <c r="GO84" s="212"/>
      <c r="GP84" s="212"/>
      <c r="GQ84" s="212"/>
      <c r="GR84" s="212"/>
      <c r="GS84" s="212"/>
      <c r="GT84" s="212"/>
      <c r="GU84" s="212"/>
      <c r="GV84" s="212"/>
      <c r="GW84" s="212"/>
      <c r="GX84" s="212"/>
      <c r="GY84" s="212"/>
      <c r="GZ84" s="212"/>
      <c r="HA84" s="212"/>
      <c r="HB84" s="212"/>
      <c r="HC84" s="212"/>
      <c r="HD84" s="212"/>
      <c r="HE84" s="212"/>
      <c r="HF84" s="212"/>
      <c r="HG84" s="212"/>
      <c r="HH84" s="212"/>
      <c r="HI84" s="212"/>
      <c r="HJ84" s="212"/>
      <c r="HK84" s="212"/>
      <c r="HL84" s="212"/>
      <c r="HM84" s="212"/>
      <c r="HN84" s="212"/>
      <c r="HO84" s="212"/>
      <c r="HP84" s="212"/>
      <c r="HQ84" s="212"/>
      <c r="HR84" s="212"/>
      <c r="HS84" s="212"/>
      <c r="HT84" s="212"/>
      <c r="HU84" s="212"/>
      <c r="HV84" s="212"/>
      <c r="HW84" s="212"/>
      <c r="HX84" s="212"/>
      <c r="HY84" s="212"/>
      <c r="HZ84" s="212"/>
      <c r="IA84" s="212"/>
      <c r="IB84" s="212"/>
      <c r="IC84" s="212"/>
      <c r="ID84" s="212"/>
      <c r="IE84" s="212"/>
      <c r="IF84" s="212"/>
      <c r="IG84" s="212"/>
      <c r="IH84" s="212"/>
      <c r="II84" s="212"/>
      <c r="IJ84" s="212"/>
      <c r="IK84" s="212"/>
      <c r="IL84" s="212"/>
      <c r="IM84" s="212"/>
      <c r="IN84" s="212"/>
      <c r="IO84" s="212"/>
      <c r="IP84" s="212"/>
      <c r="IQ84" s="212"/>
      <c r="IR84" s="210"/>
      <c r="IS84" s="210"/>
      <c r="IT84" s="210"/>
      <c r="IU84" s="210"/>
      <c r="IV84" s="210"/>
      <c r="IW84" s="210"/>
      <c r="IX84" s="210"/>
      <c r="IY84" s="210"/>
      <c r="IZ84" s="210"/>
      <c r="JA84" s="210"/>
      <c r="JB84" s="210"/>
      <c r="JC84" s="210"/>
      <c r="JD84" s="210"/>
      <c r="JE84" s="210"/>
      <c r="JF84" s="210"/>
      <c r="JG84" s="210"/>
      <c r="JH84" s="210"/>
      <c r="JI84" s="210"/>
      <c r="JJ84" s="210"/>
      <c r="JK84" s="210"/>
      <c r="JL84" s="210"/>
      <c r="JM84" s="210"/>
      <c r="JN84" s="210"/>
      <c r="JO84" s="210"/>
      <c r="JP84" s="210"/>
      <c r="JQ84" s="210"/>
      <c r="JR84" s="210"/>
      <c r="JS84" s="210"/>
      <c r="JT84" s="210"/>
      <c r="JU84" s="210"/>
      <c r="JV84" s="210"/>
      <c r="JW84" s="210"/>
      <c r="JX84" s="210"/>
      <c r="JY84" s="210"/>
      <c r="JZ84" s="210"/>
      <c r="KA84" s="210"/>
      <c r="KB84" s="210"/>
      <c r="KC84" s="210"/>
      <c r="KD84" s="210"/>
      <c r="KE84" s="210"/>
      <c r="KF84" s="210"/>
      <c r="KG84" s="210"/>
      <c r="KH84" s="210"/>
      <c r="KI84" s="210"/>
      <c r="KJ84" s="210"/>
      <c r="KK84" s="210"/>
      <c r="KL84" s="210"/>
      <c r="KM84" s="210"/>
      <c r="KN84" s="210"/>
      <c r="KO84" s="210"/>
      <c r="KP84" s="210"/>
      <c r="KQ84" s="210"/>
      <c r="KR84" s="210"/>
      <c r="KS84" s="210"/>
      <c r="KT84" s="210"/>
      <c r="KU84" s="210"/>
      <c r="KV84" s="210"/>
      <c r="KW84" s="210"/>
      <c r="KX84" s="210"/>
      <c r="KY84" s="210"/>
      <c r="KZ84" s="210"/>
      <c r="LA84" s="210"/>
      <c r="LB84" s="210"/>
      <c r="LC84" s="210"/>
      <c r="LD84" s="210"/>
      <c r="LE84" s="210"/>
      <c r="LF84" s="210"/>
      <c r="LG84" s="210"/>
      <c r="LH84" s="210"/>
      <c r="LI84" s="210"/>
      <c r="LJ84" s="210"/>
      <c r="LK84" s="210"/>
      <c r="LL84" s="210"/>
      <c r="LM84" s="210"/>
      <c r="LN84" s="210"/>
      <c r="LO84" s="210"/>
      <c r="LP84" s="210"/>
      <c r="LQ84" s="210"/>
      <c r="LR84" s="210"/>
      <c r="LS84" s="210"/>
      <c r="LT84" s="210"/>
      <c r="LU84" s="210"/>
      <c r="LV84" s="210"/>
      <c r="LW84" s="210"/>
      <c r="LX84" s="210"/>
      <c r="LY84" s="210"/>
      <c r="LZ84" s="210"/>
      <c r="MA84" s="210"/>
      <c r="MB84" s="210"/>
      <c r="MC84" s="210"/>
      <c r="MD84" s="210"/>
      <c r="ME84" s="210"/>
      <c r="MF84" s="210"/>
      <c r="MG84" s="210"/>
      <c r="MH84" s="210"/>
      <c r="MI84" s="210"/>
      <c r="MJ84" s="210"/>
      <c r="MK84" s="210"/>
      <c r="ML84" s="210"/>
      <c r="MM84" s="210"/>
      <c r="MN84" s="210"/>
      <c r="MO84" s="210"/>
      <c r="MP84" s="210"/>
      <c r="MQ84" s="210"/>
      <c r="MR84" s="210"/>
      <c r="MS84" s="210"/>
      <c r="MT84" s="210"/>
      <c r="MU84" s="210"/>
      <c r="MV84" s="210"/>
      <c r="MW84" s="210"/>
      <c r="MX84" s="210"/>
      <c r="MY84" s="210"/>
      <c r="MZ84" s="210"/>
      <c r="NA84" s="210"/>
      <c r="NB84" s="210"/>
      <c r="NC84" s="210"/>
      <c r="ND84" s="210"/>
      <c r="NE84" s="210"/>
      <c r="NF84" s="210"/>
      <c r="NG84" s="210"/>
      <c r="NH84" s="210"/>
      <c r="NI84" s="210"/>
      <c r="NJ84" s="210"/>
      <c r="NK84" s="210"/>
      <c r="NL84" s="210"/>
      <c r="NM84" s="210"/>
      <c r="NN84" s="210"/>
      <c r="NO84" s="210"/>
      <c r="NP84" s="210"/>
      <c r="NQ84" s="210"/>
      <c r="NR84" s="210"/>
      <c r="NS84" s="210"/>
      <c r="NT84" s="210"/>
      <c r="NU84" s="210"/>
      <c r="NV84" s="210"/>
      <c r="NW84" s="210"/>
      <c r="NX84" s="210"/>
      <c r="NY84" s="210"/>
      <c r="NZ84" s="210"/>
      <c r="OA84" s="210"/>
      <c r="OB84" s="210"/>
      <c r="OC84" s="210"/>
      <c r="OD84" s="210"/>
      <c r="OE84" s="210"/>
      <c r="OF84" s="210"/>
      <c r="OG84" s="210"/>
      <c r="OH84" s="210"/>
      <c r="OI84" s="210"/>
      <c r="OJ84" s="210"/>
      <c r="OK84" s="210"/>
      <c r="OL84" s="210"/>
      <c r="OM84" s="210"/>
      <c r="ON84" s="210"/>
      <c r="OO84" s="210"/>
      <c r="OP84" s="210"/>
      <c r="OQ84" s="210"/>
      <c r="OR84" s="210"/>
      <c r="OS84" s="210"/>
      <c r="OT84" s="210"/>
      <c r="OU84" s="210"/>
      <c r="OV84" s="210"/>
      <c r="OW84" s="210"/>
      <c r="OX84" s="210"/>
      <c r="OY84" s="210"/>
      <c r="OZ84" s="210"/>
      <c r="PA84" s="210"/>
      <c r="PB84" s="210"/>
      <c r="PC84" s="210"/>
      <c r="PD84" s="210"/>
      <c r="PE84" s="210"/>
      <c r="PF84" s="210"/>
      <c r="PG84" s="210"/>
      <c r="PH84" s="210"/>
      <c r="PI84" s="210"/>
      <c r="PJ84" s="210"/>
      <c r="PK84" s="210"/>
      <c r="PL84" s="210"/>
      <c r="PM84" s="210"/>
      <c r="PN84" s="210"/>
      <c r="PO84" s="210"/>
      <c r="PP84" s="210"/>
      <c r="PQ84" s="210"/>
      <c r="PR84" s="210"/>
      <c r="PS84" s="210"/>
      <c r="PT84" s="210"/>
      <c r="PU84" s="210"/>
      <c r="PV84" s="210"/>
      <c r="PW84" s="210"/>
      <c r="PX84" s="210"/>
      <c r="PY84" s="210"/>
      <c r="PZ84" s="210"/>
      <c r="QA84" s="210"/>
      <c r="QB84" s="210"/>
      <c r="QC84" s="210"/>
      <c r="QD84" s="210"/>
      <c r="QE84" s="210"/>
      <c r="QF84" s="210"/>
      <c r="QG84" s="210"/>
      <c r="QH84" s="210"/>
      <c r="QI84" s="210"/>
      <c r="QJ84" s="210"/>
      <c r="QK84" s="210"/>
      <c r="QL84" s="210"/>
      <c r="QM84" s="210"/>
      <c r="QN84" s="210"/>
      <c r="QO84" s="210"/>
      <c r="QP84" s="210"/>
      <c r="QQ84" s="210"/>
      <c r="QR84" s="210"/>
      <c r="QS84" s="210"/>
      <c r="QT84" s="210"/>
      <c r="QU84" s="210"/>
      <c r="QV84" s="210"/>
      <c r="QW84" s="210"/>
      <c r="QX84" s="210"/>
      <c r="QY84" s="210"/>
      <c r="QZ84" s="210"/>
      <c r="RA84" s="210"/>
      <c r="RB84" s="210"/>
      <c r="RC84" s="210"/>
      <c r="RD84" s="210"/>
      <c r="RE84" s="210"/>
      <c r="RF84" s="210"/>
      <c r="RG84" s="210"/>
      <c r="RH84" s="210"/>
      <c r="RI84" s="210"/>
      <c r="RJ84" s="210"/>
      <c r="RK84" s="210"/>
      <c r="RL84" s="210"/>
      <c r="RM84" s="210"/>
      <c r="RN84" s="210"/>
      <c r="RO84" s="210"/>
      <c r="RP84" s="210"/>
      <c r="RQ84" s="210"/>
      <c r="RR84" s="210"/>
      <c r="RS84" s="210"/>
      <c r="RT84" s="210"/>
      <c r="RU84" s="210"/>
      <c r="RV84" s="210"/>
      <c r="RW84" s="210"/>
      <c r="RX84" s="210"/>
      <c r="RY84" s="210"/>
      <c r="RZ84" s="210"/>
      <c r="SA84" s="210"/>
      <c r="SB84" s="210"/>
      <c r="SC84" s="210"/>
      <c r="SD84" s="210"/>
      <c r="SE84" s="210"/>
      <c r="SF84" s="210"/>
      <c r="SG84" s="210"/>
      <c r="SH84" s="210"/>
      <c r="SI84" s="210"/>
      <c r="SJ84" s="210"/>
      <c r="SK84" s="210"/>
      <c r="SL84" s="210"/>
      <c r="SM84" s="210"/>
      <c r="SN84" s="210"/>
      <c r="SO84" s="210"/>
      <c r="SP84" s="210"/>
      <c r="SQ84" s="210"/>
      <c r="SR84" s="210"/>
      <c r="SS84" s="210"/>
      <c r="ST84" s="210"/>
      <c r="SU84" s="210"/>
      <c r="SV84" s="210"/>
      <c r="SW84" s="210"/>
      <c r="SX84" s="210"/>
      <c r="SY84" s="210"/>
      <c r="SZ84" s="210"/>
      <c r="TA84" s="210"/>
      <c r="TB84" s="210"/>
      <c r="TC84" s="210"/>
      <c r="TD84" s="210"/>
      <c r="TE84" s="210"/>
      <c r="TF84" s="210"/>
      <c r="TG84" s="210"/>
      <c r="TH84" s="210"/>
      <c r="TI84" s="210"/>
      <c r="TJ84" s="210"/>
      <c r="TK84" s="210"/>
      <c r="TL84" s="210"/>
      <c r="TM84" s="210"/>
      <c r="TN84" s="210"/>
      <c r="TO84" s="210"/>
      <c r="TP84" s="210"/>
      <c r="TQ84" s="210"/>
      <c r="TR84" s="210"/>
      <c r="TS84" s="210"/>
      <c r="TT84" s="210"/>
      <c r="TU84" s="210"/>
      <c r="TV84" s="210"/>
      <c r="TW84" s="210"/>
      <c r="TX84" s="210"/>
      <c r="TY84" s="210"/>
      <c r="TZ84" s="210"/>
      <c r="UA84" s="210"/>
      <c r="UB84" s="210"/>
      <c r="UC84" s="210"/>
      <c r="UD84" s="210"/>
      <c r="UE84" s="210"/>
      <c r="UF84" s="210"/>
      <c r="UG84" s="210"/>
      <c r="UH84" s="210"/>
      <c r="UI84" s="210"/>
      <c r="UJ84" s="210"/>
      <c r="UK84" s="210"/>
      <c r="UL84" s="210"/>
      <c r="UM84" s="210"/>
      <c r="UN84" s="210"/>
      <c r="UO84" s="210"/>
      <c r="UP84" s="210"/>
      <c r="UQ84" s="210"/>
      <c r="UR84" s="210"/>
      <c r="US84" s="210"/>
      <c r="UT84" s="210"/>
      <c r="UU84" s="210"/>
      <c r="UV84" s="210"/>
      <c r="UW84" s="210"/>
      <c r="UX84" s="210"/>
      <c r="UY84" s="210"/>
      <c r="UZ84" s="210"/>
      <c r="VA84" s="210"/>
      <c r="VB84" s="210"/>
      <c r="VC84" s="210"/>
      <c r="VD84" s="210"/>
      <c r="VE84" s="210"/>
      <c r="VF84" s="210"/>
      <c r="VG84" s="210"/>
      <c r="VH84" s="210"/>
      <c r="VI84" s="210"/>
      <c r="VJ84" s="210"/>
      <c r="VK84" s="210"/>
      <c r="VL84" s="210"/>
      <c r="VM84" s="210"/>
      <c r="VN84" s="210"/>
      <c r="VO84" s="210"/>
      <c r="VP84" s="210"/>
      <c r="VQ84" s="210"/>
      <c r="VR84" s="210"/>
      <c r="VS84" s="210"/>
      <c r="VT84" s="210"/>
      <c r="VU84" s="210"/>
      <c r="VV84" s="210"/>
      <c r="VW84" s="210"/>
      <c r="VX84" s="210"/>
      <c r="VY84" s="210"/>
      <c r="VZ84" s="210"/>
      <c r="WA84" s="210"/>
      <c r="WB84" s="210"/>
      <c r="WC84" s="210"/>
      <c r="WD84" s="210"/>
      <c r="WE84" s="210"/>
      <c r="WF84" s="210"/>
      <c r="WG84" s="210"/>
      <c r="WH84" s="210"/>
      <c r="WI84" s="210"/>
      <c r="WJ84" s="210"/>
      <c r="WK84" s="210"/>
      <c r="WL84" s="210"/>
      <c r="WM84" s="210"/>
      <c r="WN84" s="210"/>
      <c r="WO84" s="210"/>
      <c r="WP84" s="210"/>
      <c r="WQ84" s="210"/>
      <c r="WR84" s="210"/>
      <c r="WS84" s="210"/>
      <c r="WT84" s="210"/>
      <c r="WU84" s="210"/>
      <c r="WV84" s="210"/>
      <c r="WW84" s="210"/>
      <c r="WX84" s="210"/>
      <c r="WY84" s="210"/>
      <c r="WZ84" s="210"/>
      <c r="XA84" s="210"/>
      <c r="XB84" s="210"/>
      <c r="XC84" s="210"/>
      <c r="XD84" s="210"/>
      <c r="XE84" s="210"/>
      <c r="XF84" s="210"/>
      <c r="XG84" s="210"/>
      <c r="XH84" s="210"/>
      <c r="XI84" s="210"/>
      <c r="XJ84" s="210"/>
      <c r="XK84" s="210"/>
      <c r="XL84" s="210"/>
      <c r="XM84" s="210"/>
      <c r="XN84" s="210"/>
      <c r="XO84" s="210"/>
      <c r="XP84" s="210"/>
      <c r="XQ84" s="210"/>
      <c r="XR84" s="210"/>
      <c r="XS84" s="210"/>
      <c r="XT84" s="210"/>
      <c r="XU84" s="210"/>
      <c r="XV84" s="210"/>
      <c r="XW84" s="210"/>
      <c r="XX84" s="210"/>
      <c r="XY84" s="210"/>
      <c r="XZ84" s="210"/>
      <c r="YA84" s="210"/>
      <c r="YB84" s="210"/>
      <c r="YC84" s="210"/>
      <c r="YD84" s="210"/>
      <c r="YE84" s="210"/>
      <c r="YF84" s="210"/>
      <c r="YG84" s="210"/>
      <c r="YH84" s="210"/>
      <c r="YI84" s="210"/>
      <c r="YJ84" s="210"/>
      <c r="YK84" s="210"/>
      <c r="YL84" s="210"/>
      <c r="YM84" s="210"/>
      <c r="YN84" s="210"/>
      <c r="YO84" s="210"/>
      <c r="YP84" s="210"/>
      <c r="YQ84" s="210"/>
      <c r="YR84" s="210"/>
      <c r="YS84" s="210"/>
      <c r="YT84" s="210"/>
      <c r="YU84" s="210"/>
      <c r="YV84" s="210"/>
      <c r="YW84" s="210"/>
      <c r="YX84" s="210"/>
      <c r="YY84" s="210"/>
      <c r="YZ84" s="210"/>
      <c r="ZA84" s="210"/>
      <c r="ZB84" s="210"/>
      <c r="ZC84" s="210"/>
      <c r="ZD84" s="210"/>
      <c r="ZE84" s="210"/>
      <c r="ZF84" s="210"/>
      <c r="ZG84" s="210"/>
      <c r="ZH84" s="210"/>
      <c r="ZI84" s="210"/>
      <c r="ZJ84" s="210"/>
      <c r="ZK84" s="210"/>
      <c r="ZL84" s="210"/>
      <c r="ZM84" s="210"/>
      <c r="ZN84" s="210"/>
      <c r="ZO84" s="210"/>
      <c r="ZP84" s="210"/>
      <c r="ZQ84" s="210"/>
      <c r="ZR84" s="210"/>
      <c r="ZS84" s="210"/>
      <c r="ZT84" s="210"/>
      <c r="ZU84" s="210"/>
      <c r="ZV84" s="210"/>
      <c r="ZW84" s="210"/>
      <c r="ZX84" s="210"/>
      <c r="ZY84" s="210"/>
      <c r="ZZ84" s="210"/>
      <c r="AAA84" s="210"/>
      <c r="AAB84" s="210"/>
      <c r="AAC84" s="210"/>
      <c r="AAD84" s="210"/>
      <c r="AAE84" s="210"/>
      <c r="AAF84" s="210"/>
      <c r="AAG84" s="210"/>
      <c r="AAH84" s="210"/>
      <c r="AAI84" s="210"/>
      <c r="AAJ84" s="210"/>
      <c r="AAK84" s="210"/>
      <c r="AAL84" s="210"/>
      <c r="AAM84" s="210"/>
      <c r="AAN84" s="210"/>
      <c r="AAO84" s="210"/>
      <c r="AAP84" s="210"/>
      <c r="AAQ84" s="210"/>
      <c r="AAR84" s="210"/>
      <c r="AAS84" s="210"/>
      <c r="AAT84" s="210"/>
      <c r="AAU84" s="210"/>
      <c r="AAV84" s="210"/>
      <c r="AAW84" s="210"/>
      <c r="AAX84" s="210"/>
      <c r="AAY84" s="210"/>
      <c r="AAZ84" s="210"/>
      <c r="ABA84" s="210"/>
      <c r="ABB84" s="210"/>
      <c r="ABC84" s="210"/>
      <c r="ABD84" s="210"/>
      <c r="ABE84" s="210"/>
      <c r="ABF84" s="210"/>
      <c r="ABG84" s="210"/>
      <c r="ABH84" s="210"/>
      <c r="ABI84" s="210"/>
      <c r="ABJ84" s="210"/>
      <c r="ABK84" s="210"/>
      <c r="ABL84" s="210"/>
      <c r="ABM84" s="210"/>
      <c r="ABN84" s="210"/>
      <c r="ABO84" s="210"/>
      <c r="ABP84" s="210"/>
      <c r="ABQ84" s="210"/>
      <c r="ABR84" s="210"/>
      <c r="ABS84" s="210"/>
      <c r="ABT84" s="210"/>
      <c r="ABU84" s="210"/>
      <c r="ABV84" s="210"/>
      <c r="ABW84" s="210"/>
      <c r="ABX84" s="210"/>
      <c r="ABY84" s="210"/>
      <c r="ABZ84" s="210"/>
      <c r="ACA84" s="210"/>
      <c r="ACB84" s="210"/>
      <c r="ACC84" s="210"/>
      <c r="ACD84" s="210"/>
      <c r="ACE84" s="210"/>
      <c r="ACF84" s="210"/>
      <c r="ACG84" s="210"/>
      <c r="ACH84" s="210"/>
      <c r="ACI84" s="210"/>
      <c r="ACJ84" s="210"/>
      <c r="ACK84" s="210"/>
      <c r="ACL84" s="210"/>
      <c r="ACM84" s="210"/>
      <c r="ACN84" s="210"/>
      <c r="ACO84" s="210"/>
      <c r="ACP84" s="210"/>
      <c r="ACQ84" s="210"/>
      <c r="ACR84" s="210"/>
      <c r="ACS84" s="210"/>
      <c r="ACT84" s="210"/>
      <c r="ACU84" s="210"/>
      <c r="ACV84" s="210"/>
      <c r="ACW84" s="210"/>
      <c r="ACX84" s="210"/>
      <c r="ACY84" s="210"/>
      <c r="ACZ84" s="210"/>
      <c r="ADA84" s="210"/>
      <c r="ADB84" s="210"/>
      <c r="ADC84" s="210"/>
      <c r="ADD84" s="210"/>
      <c r="ADE84" s="210"/>
      <c r="ADF84" s="210"/>
      <c r="ADG84" s="210"/>
      <c r="ADH84" s="210"/>
      <c r="ADI84" s="210"/>
      <c r="ADJ84" s="210"/>
      <c r="ADK84" s="210"/>
      <c r="ADL84" s="210"/>
      <c r="ADM84" s="210"/>
      <c r="ADN84" s="210"/>
      <c r="ADO84" s="210"/>
      <c r="ADP84" s="210"/>
      <c r="ADQ84" s="210"/>
      <c r="ADR84" s="210"/>
      <c r="ADS84" s="210"/>
      <c r="ADT84" s="210"/>
      <c r="ADU84" s="210"/>
      <c r="ADV84" s="210"/>
      <c r="ADW84" s="210"/>
      <c r="ADX84" s="210"/>
      <c r="ADY84" s="210"/>
      <c r="ADZ84" s="210"/>
      <c r="AEA84" s="210"/>
      <c r="AEB84" s="210"/>
      <c r="AEC84" s="210"/>
      <c r="AED84" s="210"/>
      <c r="AEE84" s="210"/>
      <c r="AEF84" s="210"/>
      <c r="AEG84" s="210"/>
      <c r="AEH84" s="210"/>
      <c r="AEI84" s="210"/>
      <c r="AEJ84" s="210"/>
      <c r="AEK84" s="210"/>
      <c r="AEL84" s="210"/>
      <c r="AEM84" s="210"/>
      <c r="AEN84" s="210"/>
      <c r="AEO84" s="210"/>
      <c r="AEP84" s="210"/>
      <c r="AEQ84" s="210"/>
      <c r="AER84" s="210"/>
      <c r="AES84" s="210"/>
      <c r="AET84" s="210"/>
      <c r="AEU84" s="210"/>
      <c r="AEV84" s="210"/>
      <c r="AEW84" s="210"/>
      <c r="AEX84" s="210"/>
      <c r="AEY84" s="210"/>
      <c r="AEZ84" s="210"/>
      <c r="AFA84" s="210"/>
      <c r="AFB84" s="210"/>
      <c r="AFC84" s="210"/>
      <c r="AFD84" s="210"/>
      <c r="AFE84" s="210"/>
      <c r="AFF84" s="210"/>
      <c r="AFG84" s="210"/>
      <c r="AFH84" s="210"/>
      <c r="AFI84" s="210"/>
      <c r="AFJ84" s="210"/>
      <c r="AFK84" s="210"/>
      <c r="AFL84" s="210"/>
      <c r="AFM84" s="210"/>
      <c r="AFN84" s="210"/>
      <c r="AFO84" s="210"/>
      <c r="AFP84" s="210"/>
      <c r="AFQ84" s="210"/>
      <c r="AFR84" s="210"/>
      <c r="AFS84" s="210"/>
      <c r="AFT84" s="210"/>
      <c r="AFU84" s="210"/>
      <c r="AFV84" s="210"/>
      <c r="AFW84" s="210"/>
      <c r="AFX84" s="210"/>
      <c r="AFY84" s="210"/>
      <c r="AFZ84" s="210"/>
      <c r="AGA84" s="210"/>
      <c r="AGB84" s="210"/>
      <c r="AGC84" s="210"/>
      <c r="AGD84" s="210"/>
      <c r="AGE84" s="210"/>
      <c r="AGF84" s="210"/>
      <c r="AGG84" s="210"/>
      <c r="AGH84" s="210"/>
      <c r="AGI84" s="210"/>
      <c r="AGJ84" s="210"/>
      <c r="AGK84" s="210"/>
      <c r="AGL84" s="210"/>
      <c r="AGM84" s="210"/>
      <c r="AGN84" s="210"/>
      <c r="AGO84" s="210"/>
      <c r="AGP84" s="210"/>
      <c r="AGQ84" s="210"/>
      <c r="AGR84" s="210"/>
      <c r="AGS84" s="210"/>
      <c r="AGT84" s="210"/>
      <c r="AGU84" s="210"/>
      <c r="AGV84" s="210"/>
      <c r="AGW84" s="210"/>
      <c r="AGX84" s="210"/>
      <c r="AGY84" s="210"/>
      <c r="AGZ84" s="210"/>
      <c r="AHA84" s="210"/>
      <c r="AHB84" s="210"/>
      <c r="AHC84" s="210"/>
      <c r="AHD84" s="210"/>
      <c r="AHE84" s="210"/>
      <c r="AHF84" s="210"/>
      <c r="AHG84" s="210"/>
      <c r="AHH84" s="210"/>
      <c r="AHI84" s="210"/>
      <c r="AHJ84" s="210"/>
      <c r="AHK84" s="210"/>
      <c r="AHL84" s="210"/>
      <c r="AHM84" s="210"/>
      <c r="AHN84" s="210"/>
      <c r="AHO84" s="210"/>
      <c r="AHP84" s="210"/>
      <c r="AHQ84" s="210"/>
      <c r="AHR84" s="210"/>
      <c r="AHS84" s="210"/>
      <c r="AHT84" s="210"/>
      <c r="AHU84" s="210"/>
      <c r="AHV84" s="210"/>
      <c r="AHW84" s="210"/>
      <c r="AHX84" s="210"/>
      <c r="AHY84" s="210"/>
      <c r="AHZ84" s="210"/>
      <c r="AIA84" s="210"/>
      <c r="AIB84" s="210"/>
      <c r="AIC84" s="210"/>
      <c r="AID84" s="210"/>
      <c r="AIE84" s="210"/>
      <c r="AIF84" s="210"/>
      <c r="AIG84" s="210"/>
      <c r="AIH84" s="210"/>
      <c r="AII84" s="210"/>
      <c r="AIJ84" s="210"/>
      <c r="AIK84" s="210"/>
      <c r="AIL84" s="210"/>
      <c r="AIM84" s="210"/>
      <c r="AIN84" s="210"/>
      <c r="AIO84" s="210"/>
      <c r="AIP84" s="210"/>
      <c r="AIQ84" s="210"/>
      <c r="AIR84" s="210"/>
      <c r="AIS84" s="210"/>
      <c r="AIT84" s="210"/>
      <c r="AIU84" s="210"/>
      <c r="AIV84" s="210"/>
      <c r="AIW84" s="210"/>
      <c r="AIX84" s="210"/>
      <c r="AIY84" s="210"/>
      <c r="AIZ84" s="210"/>
      <c r="AJA84" s="210"/>
      <c r="AJB84" s="210"/>
      <c r="AJC84" s="210"/>
      <c r="AJD84" s="210"/>
      <c r="AJE84" s="210"/>
      <c r="AJF84" s="210"/>
      <c r="AJG84" s="210"/>
      <c r="AJH84" s="210"/>
      <c r="AJI84" s="210"/>
      <c r="AJJ84" s="210"/>
      <c r="AJK84" s="210"/>
      <c r="AJL84" s="210"/>
      <c r="AJM84" s="210"/>
      <c r="AJN84" s="210"/>
      <c r="AJO84" s="210"/>
      <c r="AJP84" s="210"/>
      <c r="AJQ84" s="210"/>
      <c r="AJR84" s="210"/>
      <c r="AJS84" s="210"/>
      <c r="AJT84" s="210"/>
      <c r="AJU84" s="210"/>
      <c r="AJV84" s="210"/>
      <c r="AJW84" s="210"/>
      <c r="AJX84" s="210"/>
      <c r="AJY84" s="210"/>
      <c r="AJZ84" s="210"/>
      <c r="AKA84" s="210"/>
      <c r="AKB84" s="210"/>
      <c r="AKC84" s="210"/>
      <c r="AKD84" s="210"/>
      <c r="AKE84" s="210"/>
      <c r="AKF84" s="210"/>
      <c r="AKG84" s="210"/>
      <c r="AKH84" s="210"/>
      <c r="AKI84" s="210"/>
      <c r="AKJ84" s="210"/>
      <c r="AKK84" s="210"/>
      <c r="AKL84" s="210"/>
      <c r="AKM84" s="210"/>
      <c r="AKN84" s="210"/>
      <c r="AKO84" s="210"/>
      <c r="AKP84" s="210"/>
      <c r="AKQ84" s="210"/>
      <c r="AKR84" s="210"/>
      <c r="AKS84" s="210"/>
      <c r="AKT84" s="210"/>
      <c r="AKU84" s="210"/>
      <c r="AKV84" s="210"/>
      <c r="AKW84" s="210"/>
      <c r="AKX84" s="210"/>
      <c r="AKY84" s="210"/>
      <c r="AKZ84" s="210"/>
      <c r="ALA84" s="210"/>
      <c r="ALB84" s="210"/>
      <c r="ALC84" s="210"/>
      <c r="ALD84" s="210"/>
      <c r="ALE84" s="210"/>
      <c r="ALF84" s="210"/>
      <c r="ALG84" s="210"/>
      <c r="ALH84" s="210"/>
      <c r="ALI84" s="210"/>
      <c r="ALJ84" s="210"/>
      <c r="ALK84" s="210"/>
      <c r="ALL84" s="210"/>
      <c r="ALM84" s="210"/>
      <c r="ALN84" s="210"/>
      <c r="ALO84" s="210"/>
      <c r="ALP84" s="210"/>
      <c r="ALQ84" s="210"/>
      <c r="ALR84" s="210"/>
      <c r="ALS84" s="210"/>
      <c r="ALT84" s="210"/>
      <c r="ALU84" s="210"/>
      <c r="ALV84" s="210"/>
      <c r="ALW84" s="210"/>
      <c r="ALX84" s="210"/>
      <c r="ALY84" s="210"/>
      <c r="ALZ84" s="210"/>
      <c r="AMA84" s="210"/>
      <c r="AMB84" s="210"/>
      <c r="AMC84" s="210"/>
      <c r="AMD84" s="210"/>
      <c r="AME84" s="210"/>
      <c r="AMF84" s="210"/>
      <c r="AMG84" s="3"/>
      <c r="AMH84" s="3"/>
      <c r="AMI84" s="3"/>
      <c r="AMJ84" s="3"/>
      <c r="AMK84" s="210"/>
    </row>
    <row r="85" s="3" customFormat="true" ht="11.25" hidden="false" customHeight="true" outlineLevel="0" collapsed="false">
      <c r="A85" s="148"/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</row>
    <row r="86" s="3" customFormat="true" ht="24.75" hidden="false" customHeight="true" outlineLevel="0" collapsed="false">
      <c r="A86" s="191" t="s">
        <v>288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  <c r="GM86" s="142"/>
      <c r="GN86" s="142"/>
      <c r="GO86" s="142"/>
      <c r="GP86" s="142"/>
      <c r="GQ86" s="142"/>
      <c r="GR86" s="142"/>
      <c r="GS86" s="142"/>
      <c r="GT86" s="142"/>
      <c r="GU86" s="142"/>
      <c r="GV86" s="142"/>
      <c r="GW86" s="142"/>
      <c r="GX86" s="142"/>
      <c r="GY86" s="142"/>
      <c r="GZ86" s="142"/>
      <c r="HA86" s="142"/>
      <c r="HB86" s="142"/>
      <c r="HC86" s="142"/>
      <c r="HD86" s="142"/>
      <c r="HE86" s="142"/>
      <c r="HF86" s="142"/>
      <c r="HG86" s="142"/>
      <c r="HH86" s="142"/>
      <c r="HI86" s="142"/>
      <c r="HJ86" s="142"/>
      <c r="HK86" s="142"/>
      <c r="HL86" s="142"/>
      <c r="HM86" s="142"/>
      <c r="HN86" s="142"/>
      <c r="HO86" s="142"/>
      <c r="HP86" s="142"/>
      <c r="HQ86" s="142"/>
      <c r="HR86" s="142"/>
      <c r="HS86" s="142"/>
      <c r="HT86" s="142"/>
      <c r="HU86" s="142"/>
      <c r="HV86" s="142"/>
      <c r="HW86" s="142"/>
      <c r="HX86" s="142"/>
      <c r="HY86" s="142"/>
      <c r="HZ86" s="142"/>
      <c r="IA86" s="142"/>
      <c r="IB86" s="142"/>
      <c r="IC86" s="142"/>
      <c r="ID86" s="142"/>
      <c r="IE86" s="142"/>
      <c r="IF86" s="142"/>
      <c r="IG86" s="142"/>
      <c r="IH86" s="142"/>
      <c r="II86" s="142"/>
      <c r="IJ86" s="142"/>
      <c r="IK86" s="142"/>
      <c r="IL86" s="142"/>
      <c r="IM86" s="142"/>
      <c r="IN86" s="142"/>
      <c r="IO86" s="142"/>
      <c r="IP86" s="142"/>
      <c r="IQ86" s="142"/>
      <c r="IR86" s="143"/>
      <c r="IS86" s="143"/>
      <c r="IT86" s="143"/>
      <c r="IU86" s="143"/>
      <c r="IV86" s="143"/>
      <c r="IW86" s="143"/>
      <c r="IX86" s="143"/>
      <c r="IY86" s="143"/>
      <c r="IZ86" s="143"/>
      <c r="JA86" s="143"/>
      <c r="JB86" s="143"/>
      <c r="JC86" s="143"/>
      <c r="JD86" s="143"/>
      <c r="JE86" s="143"/>
      <c r="JF86" s="143"/>
      <c r="JG86" s="143"/>
      <c r="JH86" s="143"/>
      <c r="JI86" s="143"/>
      <c r="JJ86" s="143"/>
      <c r="JK86" s="143"/>
      <c r="JL86" s="143"/>
      <c r="JM86" s="143"/>
      <c r="JN86" s="143"/>
      <c r="JO86" s="143"/>
      <c r="JP86" s="143"/>
      <c r="JQ86" s="143"/>
      <c r="JR86" s="143"/>
      <c r="JS86" s="143"/>
      <c r="JT86" s="143"/>
      <c r="JU86" s="143"/>
      <c r="JV86" s="143"/>
      <c r="JW86" s="143"/>
      <c r="JX86" s="143"/>
      <c r="JY86" s="143"/>
      <c r="JZ86" s="143"/>
      <c r="KA86" s="143"/>
      <c r="KB86" s="143"/>
      <c r="KC86" s="143"/>
      <c r="KD86" s="143"/>
      <c r="KE86" s="143"/>
      <c r="KF86" s="143"/>
      <c r="KG86" s="143"/>
      <c r="KH86" s="143"/>
      <c r="KI86" s="143"/>
      <c r="KJ86" s="143"/>
      <c r="KK86" s="143"/>
      <c r="KL86" s="143"/>
      <c r="KM86" s="143"/>
      <c r="KN86" s="143"/>
      <c r="KO86" s="143"/>
      <c r="KP86" s="143"/>
      <c r="KQ86" s="143"/>
      <c r="KR86" s="143"/>
      <c r="KS86" s="143"/>
      <c r="KT86" s="143"/>
      <c r="KU86" s="143"/>
      <c r="KV86" s="143"/>
      <c r="KW86" s="143"/>
      <c r="KX86" s="143"/>
      <c r="KY86" s="143"/>
      <c r="KZ86" s="143"/>
      <c r="LA86" s="143"/>
      <c r="LB86" s="143"/>
      <c r="LC86" s="143"/>
      <c r="LD86" s="143"/>
      <c r="LE86" s="143"/>
      <c r="LF86" s="143"/>
      <c r="LG86" s="143"/>
      <c r="LH86" s="143"/>
      <c r="LI86" s="143"/>
      <c r="LJ86" s="143"/>
      <c r="LK86" s="143"/>
      <c r="LL86" s="143"/>
      <c r="LM86" s="143"/>
      <c r="LN86" s="143"/>
      <c r="LO86" s="143"/>
      <c r="LP86" s="143"/>
      <c r="LQ86" s="143"/>
      <c r="LR86" s="143"/>
      <c r="LS86" s="143"/>
      <c r="LT86" s="143"/>
      <c r="LU86" s="143"/>
      <c r="LV86" s="143"/>
      <c r="LW86" s="143"/>
      <c r="LX86" s="143"/>
      <c r="LY86" s="143"/>
      <c r="LZ86" s="143"/>
      <c r="MA86" s="143"/>
      <c r="MB86" s="143"/>
      <c r="MC86" s="143"/>
      <c r="MD86" s="143"/>
      <c r="ME86" s="143"/>
      <c r="MF86" s="143"/>
      <c r="MG86" s="143"/>
      <c r="MH86" s="143"/>
      <c r="MI86" s="143"/>
      <c r="MJ86" s="143"/>
      <c r="MK86" s="143"/>
      <c r="ML86" s="143"/>
      <c r="MM86" s="143"/>
      <c r="MN86" s="143"/>
      <c r="MO86" s="143"/>
      <c r="MP86" s="143"/>
      <c r="MQ86" s="143"/>
      <c r="MR86" s="143"/>
      <c r="MS86" s="143"/>
      <c r="MT86" s="143"/>
      <c r="MU86" s="143"/>
      <c r="MV86" s="143"/>
      <c r="MW86" s="143"/>
      <c r="MX86" s="143"/>
      <c r="MY86" s="143"/>
      <c r="MZ86" s="143"/>
      <c r="NA86" s="143"/>
      <c r="NB86" s="143"/>
      <c r="NC86" s="143"/>
      <c r="ND86" s="143"/>
      <c r="NE86" s="143"/>
      <c r="NF86" s="143"/>
      <c r="NG86" s="143"/>
      <c r="NH86" s="143"/>
      <c r="NI86" s="143"/>
      <c r="NJ86" s="143"/>
      <c r="NK86" s="143"/>
      <c r="NL86" s="143"/>
      <c r="NM86" s="143"/>
      <c r="NN86" s="143"/>
      <c r="NO86" s="143"/>
      <c r="NP86" s="143"/>
      <c r="NQ86" s="143"/>
      <c r="NR86" s="143"/>
      <c r="NS86" s="143"/>
      <c r="NT86" s="143"/>
      <c r="NU86" s="143"/>
      <c r="NV86" s="143"/>
      <c r="NW86" s="143"/>
      <c r="NX86" s="143"/>
      <c r="NY86" s="143"/>
      <c r="NZ86" s="143"/>
      <c r="OA86" s="143"/>
      <c r="OB86" s="143"/>
      <c r="OC86" s="143"/>
      <c r="OD86" s="143"/>
      <c r="OE86" s="143"/>
      <c r="OF86" s="143"/>
      <c r="OG86" s="143"/>
      <c r="OH86" s="143"/>
      <c r="OI86" s="143"/>
      <c r="OJ86" s="143"/>
      <c r="OK86" s="143"/>
      <c r="OL86" s="143"/>
      <c r="OM86" s="143"/>
      <c r="ON86" s="143"/>
      <c r="OO86" s="143"/>
      <c r="OP86" s="143"/>
      <c r="OQ86" s="143"/>
      <c r="OR86" s="143"/>
      <c r="OS86" s="143"/>
      <c r="OT86" s="143"/>
      <c r="OU86" s="143"/>
      <c r="OV86" s="143"/>
      <c r="OW86" s="143"/>
      <c r="OX86" s="143"/>
      <c r="OY86" s="143"/>
      <c r="OZ86" s="143"/>
      <c r="PA86" s="143"/>
      <c r="PB86" s="143"/>
      <c r="PC86" s="143"/>
      <c r="PD86" s="143"/>
      <c r="PE86" s="143"/>
      <c r="PF86" s="143"/>
      <c r="PG86" s="143"/>
      <c r="PH86" s="143"/>
      <c r="PI86" s="143"/>
      <c r="PJ86" s="143"/>
      <c r="PK86" s="143"/>
      <c r="PL86" s="143"/>
      <c r="PM86" s="143"/>
      <c r="PN86" s="143"/>
      <c r="PO86" s="143"/>
      <c r="PP86" s="143"/>
      <c r="PQ86" s="143"/>
      <c r="PR86" s="143"/>
      <c r="PS86" s="143"/>
      <c r="PT86" s="143"/>
      <c r="PU86" s="143"/>
      <c r="PV86" s="143"/>
      <c r="PW86" s="143"/>
      <c r="PX86" s="143"/>
      <c r="PY86" s="143"/>
      <c r="PZ86" s="143"/>
      <c r="QA86" s="143"/>
      <c r="QB86" s="143"/>
      <c r="QC86" s="143"/>
      <c r="QD86" s="143"/>
      <c r="QE86" s="143"/>
      <c r="QF86" s="143"/>
      <c r="QG86" s="143"/>
      <c r="QH86" s="143"/>
      <c r="QI86" s="143"/>
      <c r="QJ86" s="143"/>
      <c r="QK86" s="143"/>
      <c r="QL86" s="143"/>
      <c r="QM86" s="143"/>
      <c r="QN86" s="143"/>
      <c r="QO86" s="143"/>
      <c r="QP86" s="143"/>
      <c r="QQ86" s="143"/>
      <c r="QR86" s="143"/>
      <c r="QS86" s="143"/>
      <c r="QT86" s="143"/>
      <c r="QU86" s="143"/>
      <c r="QV86" s="143"/>
      <c r="QW86" s="143"/>
      <c r="QX86" s="143"/>
      <c r="QY86" s="143"/>
      <c r="QZ86" s="143"/>
      <c r="RA86" s="143"/>
      <c r="RB86" s="143"/>
      <c r="RC86" s="143"/>
      <c r="RD86" s="143"/>
      <c r="RE86" s="143"/>
      <c r="RF86" s="143"/>
      <c r="RG86" s="143"/>
      <c r="RH86" s="143"/>
      <c r="RI86" s="143"/>
      <c r="RJ86" s="143"/>
      <c r="RK86" s="143"/>
      <c r="RL86" s="143"/>
      <c r="RM86" s="143"/>
      <c r="RN86" s="143"/>
      <c r="RO86" s="143"/>
      <c r="RP86" s="143"/>
      <c r="RQ86" s="143"/>
      <c r="RR86" s="143"/>
      <c r="RS86" s="143"/>
      <c r="RT86" s="143"/>
      <c r="RU86" s="143"/>
      <c r="RV86" s="143"/>
      <c r="RW86" s="143"/>
      <c r="RX86" s="143"/>
      <c r="RY86" s="143"/>
      <c r="RZ86" s="143"/>
      <c r="SA86" s="143"/>
      <c r="SB86" s="143"/>
      <c r="SC86" s="143"/>
      <c r="SD86" s="143"/>
      <c r="SE86" s="143"/>
      <c r="SF86" s="143"/>
      <c r="SG86" s="143"/>
      <c r="SH86" s="143"/>
      <c r="SI86" s="143"/>
      <c r="SJ86" s="143"/>
      <c r="SK86" s="143"/>
      <c r="SL86" s="143"/>
      <c r="SM86" s="143"/>
      <c r="SN86" s="143"/>
      <c r="SO86" s="143"/>
      <c r="SP86" s="143"/>
      <c r="SQ86" s="143"/>
      <c r="SR86" s="143"/>
      <c r="SS86" s="143"/>
      <c r="ST86" s="143"/>
      <c r="SU86" s="143"/>
      <c r="SV86" s="143"/>
      <c r="SW86" s="143"/>
      <c r="SX86" s="143"/>
      <c r="SY86" s="143"/>
      <c r="SZ86" s="143"/>
      <c r="TA86" s="143"/>
      <c r="TB86" s="143"/>
      <c r="TC86" s="143"/>
      <c r="TD86" s="143"/>
      <c r="TE86" s="143"/>
      <c r="TF86" s="143"/>
      <c r="TG86" s="143"/>
      <c r="TH86" s="143"/>
      <c r="TI86" s="143"/>
      <c r="TJ86" s="143"/>
      <c r="TK86" s="143"/>
      <c r="TL86" s="143"/>
      <c r="TM86" s="143"/>
      <c r="TN86" s="143"/>
      <c r="TO86" s="143"/>
      <c r="TP86" s="143"/>
      <c r="TQ86" s="143"/>
      <c r="TR86" s="143"/>
      <c r="TS86" s="143"/>
      <c r="TT86" s="143"/>
      <c r="TU86" s="143"/>
      <c r="TV86" s="143"/>
      <c r="TW86" s="143"/>
      <c r="TX86" s="143"/>
      <c r="TY86" s="143"/>
      <c r="TZ86" s="143"/>
      <c r="UA86" s="143"/>
      <c r="UB86" s="143"/>
      <c r="UC86" s="143"/>
      <c r="UD86" s="143"/>
      <c r="UE86" s="143"/>
      <c r="UF86" s="143"/>
      <c r="UG86" s="143"/>
      <c r="UH86" s="143"/>
      <c r="UI86" s="143"/>
      <c r="UJ86" s="143"/>
      <c r="UK86" s="143"/>
      <c r="UL86" s="143"/>
      <c r="UM86" s="143"/>
      <c r="UN86" s="143"/>
      <c r="UO86" s="143"/>
      <c r="UP86" s="143"/>
      <c r="UQ86" s="143"/>
      <c r="UR86" s="143"/>
      <c r="US86" s="143"/>
      <c r="UT86" s="143"/>
      <c r="UU86" s="143"/>
      <c r="UV86" s="143"/>
      <c r="UW86" s="143"/>
      <c r="UX86" s="143"/>
      <c r="UY86" s="143"/>
      <c r="UZ86" s="143"/>
      <c r="VA86" s="143"/>
      <c r="VB86" s="143"/>
      <c r="VC86" s="143"/>
      <c r="VD86" s="143"/>
      <c r="VE86" s="143"/>
      <c r="VF86" s="143"/>
      <c r="VG86" s="143"/>
      <c r="VH86" s="143"/>
      <c r="VI86" s="143"/>
      <c r="VJ86" s="143"/>
      <c r="VK86" s="143"/>
      <c r="VL86" s="143"/>
      <c r="VM86" s="143"/>
      <c r="VN86" s="143"/>
      <c r="VO86" s="143"/>
      <c r="VP86" s="143"/>
      <c r="VQ86" s="143"/>
      <c r="VR86" s="143"/>
      <c r="VS86" s="143"/>
      <c r="VT86" s="143"/>
      <c r="VU86" s="143"/>
      <c r="VV86" s="143"/>
      <c r="VW86" s="143"/>
      <c r="VX86" s="143"/>
      <c r="VY86" s="143"/>
      <c r="VZ86" s="143"/>
      <c r="WA86" s="143"/>
      <c r="WB86" s="143"/>
      <c r="WC86" s="143"/>
      <c r="WD86" s="143"/>
      <c r="WE86" s="143"/>
      <c r="WF86" s="143"/>
      <c r="WG86" s="143"/>
      <c r="WH86" s="143"/>
      <c r="WI86" s="143"/>
      <c r="WJ86" s="143"/>
      <c r="WK86" s="143"/>
      <c r="WL86" s="143"/>
      <c r="WM86" s="143"/>
      <c r="WN86" s="143"/>
      <c r="WO86" s="143"/>
      <c r="WP86" s="143"/>
      <c r="WQ86" s="143"/>
      <c r="WR86" s="143"/>
      <c r="WS86" s="143"/>
      <c r="WT86" s="143"/>
      <c r="WU86" s="143"/>
      <c r="WV86" s="143"/>
      <c r="WW86" s="143"/>
      <c r="WX86" s="143"/>
      <c r="WY86" s="143"/>
      <c r="WZ86" s="143"/>
      <c r="XA86" s="143"/>
      <c r="XB86" s="143"/>
      <c r="XC86" s="143"/>
      <c r="XD86" s="143"/>
      <c r="XE86" s="143"/>
      <c r="XF86" s="143"/>
      <c r="XG86" s="143"/>
      <c r="XH86" s="143"/>
      <c r="XI86" s="143"/>
      <c r="XJ86" s="143"/>
      <c r="XK86" s="143"/>
      <c r="XL86" s="143"/>
      <c r="XM86" s="143"/>
      <c r="XN86" s="143"/>
      <c r="XO86" s="143"/>
      <c r="XP86" s="143"/>
      <c r="XQ86" s="143"/>
      <c r="XR86" s="143"/>
      <c r="XS86" s="143"/>
      <c r="XT86" s="143"/>
      <c r="XU86" s="143"/>
      <c r="XV86" s="143"/>
      <c r="XW86" s="143"/>
      <c r="XX86" s="143"/>
      <c r="XY86" s="143"/>
      <c r="XZ86" s="143"/>
      <c r="YA86" s="143"/>
      <c r="YB86" s="143"/>
      <c r="YC86" s="143"/>
      <c r="YD86" s="143"/>
      <c r="YE86" s="143"/>
      <c r="YF86" s="143"/>
      <c r="YG86" s="143"/>
      <c r="YH86" s="143"/>
      <c r="YI86" s="143"/>
      <c r="YJ86" s="143"/>
      <c r="YK86" s="143"/>
      <c r="YL86" s="143"/>
      <c r="YM86" s="143"/>
      <c r="YN86" s="143"/>
      <c r="YO86" s="143"/>
      <c r="YP86" s="143"/>
      <c r="YQ86" s="143"/>
      <c r="YR86" s="143"/>
      <c r="YS86" s="143"/>
      <c r="YT86" s="143"/>
      <c r="YU86" s="143"/>
      <c r="YV86" s="143"/>
      <c r="YW86" s="143"/>
      <c r="YX86" s="143"/>
      <c r="YY86" s="143"/>
      <c r="YZ86" s="143"/>
      <c r="ZA86" s="143"/>
      <c r="ZB86" s="143"/>
      <c r="ZC86" s="143"/>
      <c r="ZD86" s="143"/>
      <c r="ZE86" s="143"/>
      <c r="ZF86" s="143"/>
      <c r="ZG86" s="143"/>
      <c r="ZH86" s="143"/>
      <c r="ZI86" s="143"/>
      <c r="ZJ86" s="143"/>
      <c r="ZK86" s="143"/>
      <c r="ZL86" s="143"/>
      <c r="ZM86" s="143"/>
      <c r="ZN86" s="143"/>
      <c r="ZO86" s="143"/>
      <c r="ZP86" s="143"/>
      <c r="ZQ86" s="143"/>
      <c r="ZR86" s="143"/>
      <c r="ZS86" s="143"/>
      <c r="ZT86" s="143"/>
      <c r="ZU86" s="143"/>
      <c r="ZV86" s="143"/>
      <c r="ZW86" s="143"/>
      <c r="ZX86" s="143"/>
      <c r="ZY86" s="143"/>
      <c r="ZZ86" s="143"/>
      <c r="AAA86" s="143"/>
      <c r="AAB86" s="143"/>
      <c r="AAC86" s="143"/>
      <c r="AAD86" s="143"/>
      <c r="AAE86" s="143"/>
      <c r="AAF86" s="143"/>
      <c r="AAG86" s="143"/>
      <c r="AAH86" s="143"/>
      <c r="AAI86" s="143"/>
      <c r="AAJ86" s="143"/>
      <c r="AAK86" s="143"/>
      <c r="AAL86" s="143"/>
      <c r="AAM86" s="143"/>
      <c r="AAN86" s="143"/>
      <c r="AAO86" s="143"/>
      <c r="AAP86" s="143"/>
      <c r="AAQ86" s="143"/>
      <c r="AAR86" s="143"/>
      <c r="AAS86" s="143"/>
      <c r="AAT86" s="143"/>
      <c r="AAU86" s="143"/>
      <c r="AAV86" s="143"/>
      <c r="AAW86" s="143"/>
      <c r="AAX86" s="143"/>
      <c r="AAY86" s="143"/>
      <c r="AAZ86" s="143"/>
      <c r="ABA86" s="143"/>
      <c r="ABB86" s="143"/>
      <c r="ABC86" s="143"/>
      <c r="ABD86" s="143"/>
      <c r="ABE86" s="143"/>
      <c r="ABF86" s="143"/>
      <c r="ABG86" s="143"/>
      <c r="ABH86" s="143"/>
      <c r="ABI86" s="143"/>
      <c r="ABJ86" s="143"/>
      <c r="ABK86" s="143"/>
      <c r="ABL86" s="143"/>
      <c r="ABM86" s="143"/>
      <c r="ABN86" s="143"/>
      <c r="ABO86" s="143"/>
      <c r="ABP86" s="143"/>
      <c r="ABQ86" s="143"/>
      <c r="ABR86" s="143"/>
      <c r="ABS86" s="143"/>
      <c r="ABT86" s="143"/>
      <c r="ABU86" s="143"/>
      <c r="ABV86" s="143"/>
      <c r="ABW86" s="143"/>
      <c r="ABX86" s="143"/>
      <c r="ABY86" s="143"/>
      <c r="ABZ86" s="143"/>
      <c r="ACA86" s="143"/>
      <c r="ACB86" s="143"/>
      <c r="ACC86" s="143"/>
      <c r="ACD86" s="143"/>
      <c r="ACE86" s="143"/>
      <c r="ACF86" s="143"/>
      <c r="ACG86" s="143"/>
      <c r="ACH86" s="143"/>
      <c r="ACI86" s="143"/>
      <c r="ACJ86" s="143"/>
      <c r="ACK86" s="143"/>
      <c r="ACL86" s="143"/>
      <c r="ACM86" s="143"/>
      <c r="ACN86" s="143"/>
      <c r="ACO86" s="143"/>
      <c r="ACP86" s="143"/>
      <c r="ACQ86" s="143"/>
      <c r="ACR86" s="143"/>
      <c r="ACS86" s="143"/>
      <c r="ACT86" s="143"/>
      <c r="ACU86" s="143"/>
      <c r="ACV86" s="143"/>
      <c r="ACW86" s="143"/>
      <c r="ACX86" s="143"/>
      <c r="ACY86" s="143"/>
      <c r="ACZ86" s="143"/>
      <c r="ADA86" s="143"/>
      <c r="ADB86" s="143"/>
      <c r="ADC86" s="143"/>
      <c r="ADD86" s="143"/>
      <c r="ADE86" s="143"/>
      <c r="ADF86" s="143"/>
      <c r="ADG86" s="143"/>
      <c r="ADH86" s="143"/>
      <c r="ADI86" s="143"/>
      <c r="ADJ86" s="143"/>
      <c r="ADK86" s="143"/>
      <c r="ADL86" s="143"/>
      <c r="ADM86" s="143"/>
      <c r="ADN86" s="143"/>
      <c r="ADO86" s="143"/>
      <c r="ADP86" s="143"/>
      <c r="ADQ86" s="143"/>
      <c r="ADR86" s="143"/>
      <c r="ADS86" s="143"/>
      <c r="ADT86" s="143"/>
      <c r="ADU86" s="143"/>
      <c r="ADV86" s="143"/>
      <c r="ADW86" s="143"/>
      <c r="ADX86" s="143"/>
      <c r="ADY86" s="143"/>
      <c r="ADZ86" s="143"/>
      <c r="AEA86" s="143"/>
      <c r="AEB86" s="143"/>
      <c r="AEC86" s="143"/>
      <c r="AED86" s="143"/>
      <c r="AEE86" s="143"/>
      <c r="AEF86" s="143"/>
      <c r="AEG86" s="143"/>
      <c r="AEH86" s="143"/>
      <c r="AEI86" s="143"/>
      <c r="AEJ86" s="143"/>
      <c r="AEK86" s="143"/>
      <c r="AEL86" s="143"/>
      <c r="AEM86" s="143"/>
      <c r="AEN86" s="143"/>
      <c r="AEO86" s="143"/>
      <c r="AEP86" s="143"/>
      <c r="AEQ86" s="143"/>
      <c r="AER86" s="143"/>
      <c r="AES86" s="143"/>
      <c r="AET86" s="143"/>
      <c r="AEU86" s="143"/>
      <c r="AEV86" s="143"/>
      <c r="AEW86" s="143"/>
      <c r="AEX86" s="143"/>
      <c r="AEY86" s="143"/>
      <c r="AEZ86" s="143"/>
      <c r="AFA86" s="143"/>
      <c r="AFB86" s="143"/>
      <c r="AFC86" s="143"/>
      <c r="AFD86" s="143"/>
      <c r="AFE86" s="143"/>
      <c r="AFF86" s="143"/>
      <c r="AFG86" s="143"/>
      <c r="AFH86" s="143"/>
      <c r="AFI86" s="143"/>
      <c r="AFJ86" s="143"/>
      <c r="AFK86" s="143"/>
      <c r="AFL86" s="143"/>
      <c r="AFM86" s="143"/>
      <c r="AFN86" s="143"/>
      <c r="AFO86" s="143"/>
      <c r="AFP86" s="143"/>
      <c r="AFQ86" s="143"/>
      <c r="AFR86" s="143"/>
      <c r="AFS86" s="143"/>
      <c r="AFT86" s="143"/>
      <c r="AFU86" s="143"/>
      <c r="AFV86" s="143"/>
      <c r="AFW86" s="143"/>
      <c r="AFX86" s="143"/>
      <c r="AFY86" s="143"/>
      <c r="AFZ86" s="143"/>
      <c r="AGA86" s="143"/>
      <c r="AGB86" s="143"/>
      <c r="AGC86" s="143"/>
      <c r="AGD86" s="143"/>
      <c r="AGE86" s="143"/>
      <c r="AGF86" s="143"/>
      <c r="AGG86" s="143"/>
      <c r="AGH86" s="143"/>
      <c r="AGI86" s="143"/>
      <c r="AGJ86" s="143"/>
      <c r="AGK86" s="143"/>
      <c r="AGL86" s="143"/>
      <c r="AGM86" s="143"/>
      <c r="AGN86" s="143"/>
      <c r="AGO86" s="143"/>
      <c r="AGP86" s="143"/>
      <c r="AGQ86" s="143"/>
      <c r="AGR86" s="143"/>
      <c r="AGS86" s="143"/>
      <c r="AGT86" s="143"/>
      <c r="AGU86" s="143"/>
      <c r="AGV86" s="143"/>
      <c r="AGW86" s="143"/>
      <c r="AGX86" s="143"/>
      <c r="AGY86" s="143"/>
      <c r="AGZ86" s="143"/>
      <c r="AHA86" s="143"/>
      <c r="AHB86" s="143"/>
      <c r="AHC86" s="143"/>
      <c r="AHD86" s="143"/>
      <c r="AHE86" s="143"/>
      <c r="AHF86" s="143"/>
      <c r="AHG86" s="143"/>
      <c r="AHH86" s="143"/>
      <c r="AHI86" s="143"/>
      <c r="AHJ86" s="143"/>
      <c r="AHK86" s="143"/>
      <c r="AHL86" s="143"/>
      <c r="AHM86" s="143"/>
      <c r="AHN86" s="143"/>
      <c r="AHO86" s="143"/>
      <c r="AHP86" s="143"/>
      <c r="AHQ86" s="143"/>
      <c r="AHR86" s="143"/>
      <c r="AHS86" s="143"/>
      <c r="AHT86" s="143"/>
      <c r="AHU86" s="143"/>
      <c r="AHV86" s="143"/>
      <c r="AHW86" s="143"/>
      <c r="AHX86" s="143"/>
      <c r="AHY86" s="143"/>
      <c r="AHZ86" s="143"/>
      <c r="AIA86" s="143"/>
      <c r="AIB86" s="143"/>
      <c r="AIC86" s="143"/>
      <c r="AID86" s="143"/>
      <c r="AIE86" s="143"/>
      <c r="AIF86" s="143"/>
      <c r="AIG86" s="143"/>
      <c r="AIH86" s="143"/>
      <c r="AII86" s="143"/>
      <c r="AIJ86" s="143"/>
      <c r="AIK86" s="143"/>
      <c r="AIL86" s="143"/>
      <c r="AIM86" s="143"/>
      <c r="AIN86" s="143"/>
      <c r="AIO86" s="143"/>
      <c r="AIP86" s="143"/>
      <c r="AIQ86" s="143"/>
      <c r="AIR86" s="143"/>
      <c r="AIS86" s="143"/>
      <c r="AIT86" s="143"/>
      <c r="AIU86" s="143"/>
      <c r="AIV86" s="143"/>
      <c r="AIW86" s="143"/>
      <c r="AIX86" s="143"/>
      <c r="AIY86" s="143"/>
      <c r="AIZ86" s="143"/>
      <c r="AJA86" s="143"/>
      <c r="AJB86" s="143"/>
      <c r="AJC86" s="143"/>
      <c r="AJD86" s="143"/>
      <c r="AJE86" s="143"/>
      <c r="AJF86" s="143"/>
      <c r="AJG86" s="143"/>
      <c r="AJH86" s="143"/>
      <c r="AJI86" s="143"/>
      <c r="AJJ86" s="143"/>
      <c r="AJK86" s="143"/>
      <c r="AJL86" s="143"/>
      <c r="AJM86" s="143"/>
      <c r="AJN86" s="143"/>
      <c r="AJO86" s="143"/>
      <c r="AJP86" s="143"/>
      <c r="AJQ86" s="143"/>
      <c r="AJR86" s="143"/>
      <c r="AJS86" s="143"/>
      <c r="AJT86" s="143"/>
      <c r="AJU86" s="143"/>
      <c r="AJV86" s="143"/>
      <c r="AJW86" s="143"/>
      <c r="AJX86" s="143"/>
      <c r="AJY86" s="143"/>
      <c r="AJZ86" s="143"/>
      <c r="AKA86" s="143"/>
      <c r="AKB86" s="143"/>
      <c r="AKC86" s="143"/>
      <c r="AKD86" s="143"/>
      <c r="AKE86" s="143"/>
      <c r="AKF86" s="143"/>
      <c r="AKG86" s="143"/>
      <c r="AKH86" s="143"/>
      <c r="AKI86" s="143"/>
      <c r="AKJ86" s="143"/>
      <c r="AKK86" s="143"/>
      <c r="AKL86" s="143"/>
      <c r="AKM86" s="143"/>
      <c r="AKN86" s="143"/>
      <c r="AKO86" s="143"/>
      <c r="AKP86" s="143"/>
      <c r="AKQ86" s="143"/>
      <c r="AKR86" s="143"/>
      <c r="AKS86" s="143"/>
      <c r="AKT86" s="143"/>
      <c r="AKU86" s="143"/>
      <c r="AKV86" s="143"/>
      <c r="AKW86" s="143"/>
      <c r="AKX86" s="143"/>
      <c r="AKY86" s="143"/>
      <c r="AKZ86" s="143"/>
      <c r="ALA86" s="143"/>
      <c r="ALB86" s="143"/>
      <c r="ALC86" s="143"/>
      <c r="ALD86" s="143"/>
      <c r="ALE86" s="143"/>
      <c r="ALF86" s="143"/>
      <c r="ALG86" s="143"/>
      <c r="ALH86" s="143"/>
      <c r="ALI86" s="143"/>
      <c r="ALJ86" s="143"/>
      <c r="ALK86" s="143"/>
      <c r="ALL86" s="143"/>
      <c r="ALM86" s="143"/>
      <c r="ALN86" s="143"/>
      <c r="ALO86" s="143"/>
      <c r="ALP86" s="143"/>
      <c r="ALQ86" s="143"/>
      <c r="ALR86" s="143"/>
      <c r="ALS86" s="143"/>
      <c r="ALT86" s="143"/>
      <c r="ALU86" s="143"/>
      <c r="ALV86" s="143"/>
      <c r="ALW86" s="143"/>
      <c r="ALX86" s="143"/>
      <c r="ALY86" s="143"/>
      <c r="ALZ86" s="143"/>
      <c r="AMA86" s="143"/>
      <c r="AMB86" s="143"/>
      <c r="AMC86" s="143"/>
      <c r="AMD86" s="143"/>
      <c r="AME86" s="143"/>
      <c r="AMF86" s="143"/>
      <c r="AMK86" s="143"/>
    </row>
    <row r="87" s="3" customFormat="true" ht="27.75" hidden="false" customHeight="true" outlineLevel="0" collapsed="false">
      <c r="A87" s="192" t="n">
        <v>2</v>
      </c>
      <c r="B87" s="192" t="s">
        <v>289</v>
      </c>
      <c r="C87" s="192"/>
      <c r="D87" s="171" t="s">
        <v>242</v>
      </c>
      <c r="E87" s="171" t="s">
        <v>242</v>
      </c>
      <c r="F87" s="171" t="s">
        <v>242</v>
      </c>
      <c r="G87" s="171" t="s">
        <v>242</v>
      </c>
      <c r="H87" s="172" t="s">
        <v>242</v>
      </c>
      <c r="I87" s="172" t="s">
        <v>242</v>
      </c>
      <c r="J87" s="172" t="s">
        <v>242</v>
      </c>
      <c r="K87" s="172" t="s">
        <v>242</v>
      </c>
      <c r="L87" s="193" t="s">
        <v>242</v>
      </c>
      <c r="M87" s="193" t="s">
        <v>242</v>
      </c>
      <c r="N87" s="193" t="s">
        <v>242</v>
      </c>
      <c r="O87" s="193" t="s">
        <v>242</v>
      </c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  <c r="GM87" s="142"/>
      <c r="GN87" s="142"/>
      <c r="GO87" s="142"/>
      <c r="GP87" s="142"/>
      <c r="GQ87" s="142"/>
      <c r="GR87" s="142"/>
      <c r="GS87" s="142"/>
      <c r="GT87" s="142"/>
      <c r="GU87" s="142"/>
      <c r="GV87" s="142"/>
      <c r="GW87" s="142"/>
      <c r="GX87" s="142"/>
      <c r="GY87" s="142"/>
      <c r="GZ87" s="142"/>
      <c r="HA87" s="142"/>
      <c r="HB87" s="142"/>
      <c r="HC87" s="142"/>
      <c r="HD87" s="142"/>
      <c r="HE87" s="142"/>
      <c r="HF87" s="142"/>
      <c r="HG87" s="142"/>
      <c r="HH87" s="142"/>
      <c r="HI87" s="142"/>
      <c r="HJ87" s="142"/>
      <c r="HK87" s="142"/>
      <c r="HL87" s="142"/>
      <c r="HM87" s="142"/>
      <c r="HN87" s="142"/>
      <c r="HO87" s="142"/>
      <c r="HP87" s="142"/>
      <c r="HQ87" s="142"/>
      <c r="HR87" s="142"/>
      <c r="HS87" s="142"/>
      <c r="HT87" s="142"/>
      <c r="HU87" s="142"/>
      <c r="HV87" s="142"/>
      <c r="HW87" s="142"/>
      <c r="HX87" s="142"/>
      <c r="HY87" s="142"/>
      <c r="HZ87" s="142"/>
      <c r="IA87" s="142"/>
      <c r="IB87" s="142"/>
      <c r="IC87" s="142"/>
      <c r="ID87" s="142"/>
      <c r="IE87" s="142"/>
      <c r="IF87" s="142"/>
      <c r="IG87" s="142"/>
      <c r="IH87" s="142"/>
      <c r="II87" s="142"/>
      <c r="IJ87" s="142"/>
      <c r="IK87" s="142"/>
      <c r="IL87" s="142"/>
      <c r="IM87" s="142"/>
      <c r="IN87" s="142"/>
      <c r="IO87" s="142"/>
      <c r="IP87" s="142"/>
      <c r="IQ87" s="142"/>
      <c r="IR87" s="142"/>
      <c r="IS87" s="142"/>
      <c r="IT87" s="142"/>
      <c r="IU87" s="142"/>
      <c r="IV87" s="142"/>
      <c r="IW87" s="142"/>
      <c r="IX87" s="142"/>
      <c r="IY87" s="142"/>
      <c r="IZ87" s="142"/>
      <c r="JA87" s="142"/>
      <c r="JB87" s="142"/>
      <c r="JC87" s="142"/>
      <c r="JD87" s="142"/>
      <c r="JE87" s="142"/>
      <c r="JF87" s="142"/>
      <c r="JG87" s="142"/>
      <c r="JH87" s="142"/>
      <c r="JI87" s="142"/>
      <c r="JJ87" s="142"/>
      <c r="JK87" s="142"/>
      <c r="JL87" s="142"/>
      <c r="JM87" s="142"/>
      <c r="JN87" s="142"/>
      <c r="JO87" s="142"/>
      <c r="JP87" s="142"/>
      <c r="JQ87" s="142"/>
      <c r="JR87" s="142"/>
      <c r="JS87" s="142"/>
      <c r="JT87" s="142"/>
      <c r="JU87" s="142"/>
      <c r="JV87" s="142"/>
      <c r="JW87" s="142"/>
      <c r="JX87" s="142"/>
      <c r="JY87" s="142"/>
      <c r="JZ87" s="142"/>
      <c r="KA87" s="142"/>
      <c r="KB87" s="142"/>
      <c r="KC87" s="142"/>
      <c r="KD87" s="142"/>
      <c r="KE87" s="142"/>
      <c r="KF87" s="142"/>
      <c r="KG87" s="142"/>
      <c r="KH87" s="142"/>
      <c r="KI87" s="142"/>
      <c r="KJ87" s="142"/>
      <c r="KK87" s="142"/>
      <c r="KL87" s="142"/>
      <c r="KM87" s="142"/>
      <c r="KN87" s="142"/>
      <c r="KO87" s="142"/>
      <c r="KP87" s="142"/>
      <c r="KQ87" s="142"/>
      <c r="KR87" s="142"/>
      <c r="KS87" s="142"/>
      <c r="KT87" s="142"/>
      <c r="KU87" s="142"/>
      <c r="KV87" s="142"/>
      <c r="KW87" s="142"/>
      <c r="KX87" s="142"/>
      <c r="KY87" s="142"/>
      <c r="KZ87" s="142"/>
      <c r="LA87" s="142"/>
      <c r="LB87" s="142"/>
      <c r="LC87" s="142"/>
      <c r="LD87" s="142"/>
      <c r="LE87" s="142"/>
      <c r="LF87" s="142"/>
      <c r="LG87" s="142"/>
      <c r="LH87" s="142"/>
      <c r="LI87" s="142"/>
      <c r="LJ87" s="142"/>
      <c r="LK87" s="142"/>
      <c r="LL87" s="142"/>
      <c r="LM87" s="142"/>
      <c r="LN87" s="142"/>
      <c r="LO87" s="142"/>
      <c r="LP87" s="142"/>
      <c r="LQ87" s="142"/>
      <c r="LR87" s="142"/>
      <c r="LS87" s="142"/>
      <c r="LT87" s="142"/>
      <c r="LU87" s="142"/>
      <c r="LV87" s="142"/>
      <c r="LW87" s="142"/>
      <c r="LX87" s="142"/>
      <c r="LY87" s="142"/>
      <c r="LZ87" s="142"/>
      <c r="MA87" s="142"/>
      <c r="MB87" s="142"/>
      <c r="MC87" s="142"/>
      <c r="MD87" s="142"/>
      <c r="ME87" s="142"/>
      <c r="MF87" s="142"/>
      <c r="MG87" s="142"/>
      <c r="MH87" s="142"/>
      <c r="MI87" s="142"/>
      <c r="MJ87" s="142"/>
      <c r="MK87" s="142"/>
      <c r="ML87" s="142"/>
      <c r="MM87" s="142"/>
      <c r="MN87" s="142"/>
      <c r="MO87" s="142"/>
      <c r="MP87" s="142"/>
      <c r="MQ87" s="142"/>
      <c r="MR87" s="142"/>
      <c r="MS87" s="142"/>
      <c r="MT87" s="142"/>
      <c r="MU87" s="142"/>
      <c r="MV87" s="142"/>
      <c r="MW87" s="142"/>
      <c r="MX87" s="142"/>
      <c r="MY87" s="142"/>
      <c r="MZ87" s="142"/>
      <c r="NA87" s="142"/>
      <c r="NB87" s="142"/>
      <c r="NC87" s="142"/>
      <c r="ND87" s="142"/>
      <c r="NE87" s="142"/>
      <c r="NF87" s="142"/>
      <c r="NG87" s="142"/>
      <c r="NH87" s="142"/>
      <c r="NI87" s="142"/>
      <c r="NJ87" s="142"/>
      <c r="NK87" s="142"/>
      <c r="NL87" s="142"/>
      <c r="NM87" s="142"/>
      <c r="NN87" s="142"/>
      <c r="NO87" s="142"/>
      <c r="NP87" s="142"/>
      <c r="NQ87" s="142"/>
      <c r="NR87" s="142"/>
      <c r="NS87" s="142"/>
      <c r="NT87" s="142"/>
      <c r="NU87" s="142"/>
      <c r="NV87" s="142"/>
      <c r="NW87" s="142"/>
      <c r="NX87" s="142"/>
      <c r="NY87" s="142"/>
      <c r="NZ87" s="142"/>
      <c r="OA87" s="142"/>
      <c r="OB87" s="142"/>
      <c r="OC87" s="142"/>
      <c r="OD87" s="142"/>
      <c r="OE87" s="142"/>
      <c r="OF87" s="142"/>
      <c r="OG87" s="142"/>
      <c r="OH87" s="142"/>
      <c r="OI87" s="142"/>
      <c r="OJ87" s="142"/>
      <c r="OK87" s="142"/>
      <c r="OL87" s="142"/>
      <c r="OM87" s="142"/>
      <c r="ON87" s="142"/>
      <c r="OO87" s="142"/>
      <c r="OP87" s="142"/>
      <c r="OQ87" s="142"/>
      <c r="OR87" s="142"/>
      <c r="OS87" s="142"/>
      <c r="OT87" s="142"/>
      <c r="OU87" s="142"/>
      <c r="OV87" s="142"/>
      <c r="OW87" s="142"/>
      <c r="OX87" s="142"/>
      <c r="OY87" s="142"/>
      <c r="OZ87" s="142"/>
      <c r="PA87" s="142"/>
      <c r="PB87" s="142"/>
      <c r="PC87" s="142"/>
      <c r="PD87" s="142"/>
      <c r="PE87" s="142"/>
      <c r="PF87" s="142"/>
      <c r="PG87" s="142"/>
      <c r="PH87" s="142"/>
      <c r="PI87" s="142"/>
      <c r="PJ87" s="142"/>
      <c r="PK87" s="142"/>
      <c r="PL87" s="142"/>
      <c r="PM87" s="142"/>
      <c r="PN87" s="142"/>
      <c r="PO87" s="142"/>
      <c r="PP87" s="142"/>
      <c r="PQ87" s="142"/>
      <c r="PR87" s="142"/>
      <c r="PS87" s="142"/>
      <c r="PT87" s="142"/>
      <c r="PU87" s="142"/>
      <c r="PV87" s="142"/>
      <c r="PW87" s="142"/>
      <c r="PX87" s="142"/>
      <c r="PY87" s="142"/>
      <c r="PZ87" s="142"/>
      <c r="QA87" s="142"/>
      <c r="QB87" s="142"/>
      <c r="QC87" s="142"/>
      <c r="QD87" s="142"/>
      <c r="QE87" s="142"/>
      <c r="QF87" s="142"/>
      <c r="QG87" s="142"/>
      <c r="QH87" s="142"/>
      <c r="QI87" s="142"/>
      <c r="QJ87" s="142"/>
      <c r="QK87" s="142"/>
      <c r="QL87" s="142"/>
      <c r="QM87" s="142"/>
      <c r="QN87" s="142"/>
      <c r="QO87" s="142"/>
      <c r="QP87" s="142"/>
      <c r="QQ87" s="142"/>
      <c r="QR87" s="142"/>
      <c r="QS87" s="142"/>
      <c r="QT87" s="142"/>
      <c r="QU87" s="142"/>
      <c r="QV87" s="142"/>
      <c r="QW87" s="142"/>
      <c r="QX87" s="142"/>
      <c r="QY87" s="142"/>
      <c r="QZ87" s="142"/>
      <c r="RA87" s="142"/>
      <c r="RB87" s="142"/>
      <c r="RC87" s="142"/>
      <c r="RD87" s="142"/>
      <c r="RE87" s="142"/>
      <c r="RF87" s="142"/>
      <c r="RG87" s="142"/>
      <c r="RH87" s="142"/>
      <c r="RI87" s="142"/>
      <c r="RJ87" s="142"/>
      <c r="RK87" s="142"/>
      <c r="RL87" s="142"/>
      <c r="RM87" s="142"/>
      <c r="RN87" s="142"/>
      <c r="RO87" s="142"/>
      <c r="RP87" s="142"/>
      <c r="RQ87" s="142"/>
      <c r="RR87" s="142"/>
      <c r="RS87" s="142"/>
      <c r="RT87" s="142"/>
      <c r="RU87" s="142"/>
      <c r="RV87" s="142"/>
      <c r="RW87" s="142"/>
      <c r="RX87" s="142"/>
      <c r="RY87" s="142"/>
      <c r="RZ87" s="142"/>
      <c r="SA87" s="142"/>
      <c r="SB87" s="142"/>
      <c r="SC87" s="142"/>
      <c r="SD87" s="142"/>
      <c r="SE87" s="142"/>
      <c r="SF87" s="142"/>
      <c r="SG87" s="142"/>
      <c r="SH87" s="142"/>
      <c r="SI87" s="142"/>
      <c r="SJ87" s="142"/>
      <c r="SK87" s="142"/>
      <c r="SL87" s="142"/>
      <c r="SM87" s="142"/>
      <c r="SN87" s="142"/>
      <c r="SO87" s="142"/>
      <c r="SP87" s="142"/>
      <c r="SQ87" s="142"/>
      <c r="SR87" s="142"/>
      <c r="SS87" s="142"/>
      <c r="ST87" s="142"/>
      <c r="SU87" s="142"/>
      <c r="SV87" s="142"/>
      <c r="SW87" s="142"/>
      <c r="SX87" s="142"/>
      <c r="SY87" s="142"/>
      <c r="SZ87" s="142"/>
      <c r="TA87" s="142"/>
      <c r="TB87" s="142"/>
      <c r="TC87" s="142"/>
      <c r="TD87" s="142"/>
      <c r="TE87" s="142"/>
      <c r="TF87" s="142"/>
      <c r="TG87" s="142"/>
      <c r="TH87" s="142"/>
      <c r="TI87" s="142"/>
      <c r="TJ87" s="142"/>
      <c r="TK87" s="142"/>
      <c r="TL87" s="142"/>
      <c r="TM87" s="142"/>
      <c r="TN87" s="142"/>
      <c r="TO87" s="142"/>
      <c r="TP87" s="142"/>
      <c r="TQ87" s="142"/>
      <c r="TR87" s="142"/>
      <c r="TS87" s="142"/>
      <c r="TT87" s="142"/>
      <c r="TU87" s="142"/>
      <c r="TV87" s="142"/>
      <c r="TW87" s="142"/>
      <c r="TX87" s="142"/>
      <c r="TY87" s="142"/>
      <c r="TZ87" s="142"/>
      <c r="UA87" s="142"/>
      <c r="UB87" s="142"/>
      <c r="UC87" s="142"/>
      <c r="UD87" s="142"/>
      <c r="UE87" s="142"/>
      <c r="UF87" s="142"/>
      <c r="UG87" s="142"/>
      <c r="UH87" s="142"/>
      <c r="UI87" s="142"/>
      <c r="UJ87" s="142"/>
      <c r="UK87" s="142"/>
      <c r="UL87" s="142"/>
      <c r="UM87" s="142"/>
      <c r="UN87" s="142"/>
      <c r="UO87" s="142"/>
      <c r="UP87" s="142"/>
      <c r="UQ87" s="142"/>
      <c r="UR87" s="142"/>
      <c r="US87" s="142"/>
      <c r="UT87" s="142"/>
      <c r="UU87" s="142"/>
      <c r="UV87" s="142"/>
      <c r="UW87" s="142"/>
      <c r="UX87" s="142"/>
      <c r="UY87" s="142"/>
      <c r="UZ87" s="142"/>
      <c r="VA87" s="142"/>
      <c r="VB87" s="142"/>
      <c r="VC87" s="142"/>
      <c r="VD87" s="142"/>
      <c r="VE87" s="142"/>
      <c r="VF87" s="142"/>
      <c r="VG87" s="142"/>
      <c r="VH87" s="142"/>
      <c r="VI87" s="142"/>
      <c r="VJ87" s="142"/>
      <c r="VK87" s="142"/>
      <c r="VL87" s="142"/>
      <c r="VM87" s="142"/>
      <c r="VN87" s="142"/>
      <c r="VO87" s="142"/>
      <c r="VP87" s="142"/>
      <c r="VQ87" s="142"/>
      <c r="VR87" s="142"/>
      <c r="VS87" s="142"/>
      <c r="VT87" s="142"/>
      <c r="VU87" s="142"/>
      <c r="VV87" s="142"/>
      <c r="VW87" s="142"/>
      <c r="VX87" s="142"/>
      <c r="VY87" s="142"/>
      <c r="VZ87" s="142"/>
      <c r="WA87" s="142"/>
      <c r="WB87" s="142"/>
      <c r="WC87" s="142"/>
      <c r="WD87" s="142"/>
      <c r="WE87" s="142"/>
      <c r="WF87" s="142"/>
      <c r="WG87" s="142"/>
      <c r="WH87" s="142"/>
      <c r="WI87" s="142"/>
      <c r="WJ87" s="142"/>
      <c r="WK87" s="142"/>
      <c r="WL87" s="142"/>
      <c r="WM87" s="142"/>
      <c r="WN87" s="142"/>
      <c r="WO87" s="142"/>
      <c r="WP87" s="142"/>
      <c r="WQ87" s="142"/>
      <c r="WR87" s="142"/>
      <c r="WS87" s="142"/>
      <c r="WT87" s="142"/>
      <c r="WU87" s="142"/>
      <c r="WV87" s="142"/>
      <c r="WW87" s="142"/>
      <c r="WX87" s="142"/>
      <c r="WY87" s="142"/>
      <c r="WZ87" s="142"/>
      <c r="XA87" s="142"/>
      <c r="XB87" s="142"/>
      <c r="XC87" s="142"/>
      <c r="XD87" s="142"/>
      <c r="XE87" s="142"/>
      <c r="XF87" s="142"/>
      <c r="XG87" s="142"/>
      <c r="XH87" s="142"/>
      <c r="XI87" s="142"/>
      <c r="XJ87" s="142"/>
      <c r="XK87" s="142"/>
      <c r="XL87" s="142"/>
      <c r="XM87" s="142"/>
      <c r="XN87" s="142"/>
      <c r="XO87" s="142"/>
      <c r="XP87" s="142"/>
      <c r="XQ87" s="142"/>
      <c r="XR87" s="142"/>
      <c r="XS87" s="142"/>
      <c r="XT87" s="142"/>
      <c r="XU87" s="142"/>
      <c r="XV87" s="142"/>
      <c r="XW87" s="142"/>
      <c r="XX87" s="142"/>
      <c r="XY87" s="142"/>
      <c r="XZ87" s="142"/>
      <c r="YA87" s="142"/>
      <c r="YB87" s="142"/>
      <c r="YC87" s="142"/>
      <c r="YD87" s="142"/>
      <c r="YE87" s="142"/>
      <c r="YF87" s="142"/>
      <c r="YG87" s="142"/>
      <c r="YH87" s="142"/>
      <c r="YI87" s="142"/>
      <c r="YJ87" s="142"/>
      <c r="YK87" s="142"/>
      <c r="YL87" s="142"/>
      <c r="YM87" s="142"/>
      <c r="YN87" s="142"/>
      <c r="YO87" s="142"/>
      <c r="YP87" s="142"/>
      <c r="YQ87" s="142"/>
      <c r="YR87" s="142"/>
      <c r="YS87" s="142"/>
      <c r="YT87" s="142"/>
      <c r="YU87" s="142"/>
      <c r="YV87" s="142"/>
      <c r="YW87" s="142"/>
      <c r="YX87" s="142"/>
      <c r="YY87" s="142"/>
      <c r="YZ87" s="142"/>
      <c r="ZA87" s="142"/>
      <c r="ZB87" s="142"/>
      <c r="ZC87" s="142"/>
      <c r="ZD87" s="142"/>
      <c r="ZE87" s="142"/>
      <c r="ZF87" s="142"/>
      <c r="ZG87" s="142"/>
      <c r="ZH87" s="142"/>
      <c r="ZI87" s="142"/>
      <c r="ZJ87" s="142"/>
      <c r="ZK87" s="142"/>
      <c r="ZL87" s="142"/>
      <c r="ZM87" s="142"/>
      <c r="ZN87" s="142"/>
      <c r="ZO87" s="142"/>
      <c r="ZP87" s="142"/>
      <c r="ZQ87" s="142"/>
      <c r="ZR87" s="142"/>
      <c r="ZS87" s="142"/>
      <c r="ZT87" s="142"/>
      <c r="ZU87" s="142"/>
      <c r="ZV87" s="142"/>
      <c r="ZW87" s="142"/>
      <c r="ZX87" s="142"/>
      <c r="ZY87" s="142"/>
      <c r="ZZ87" s="142"/>
      <c r="AAA87" s="142"/>
      <c r="AAB87" s="142"/>
      <c r="AAC87" s="142"/>
      <c r="AAD87" s="142"/>
      <c r="AAE87" s="142"/>
      <c r="AAF87" s="142"/>
      <c r="AAG87" s="142"/>
      <c r="AAH87" s="142"/>
      <c r="AAI87" s="142"/>
      <c r="AAJ87" s="142"/>
      <c r="AAK87" s="142"/>
      <c r="AAL87" s="142"/>
      <c r="AAM87" s="142"/>
      <c r="AAN87" s="142"/>
      <c r="AAO87" s="142"/>
      <c r="AAP87" s="142"/>
      <c r="AAQ87" s="142"/>
      <c r="AAR87" s="142"/>
      <c r="AAS87" s="142"/>
      <c r="AAT87" s="142"/>
      <c r="AAU87" s="142"/>
      <c r="AAV87" s="142"/>
      <c r="AAW87" s="142"/>
      <c r="AAX87" s="142"/>
      <c r="AAY87" s="142"/>
      <c r="AAZ87" s="142"/>
      <c r="ABA87" s="142"/>
      <c r="ABB87" s="142"/>
      <c r="ABC87" s="142"/>
      <c r="ABD87" s="142"/>
      <c r="ABE87" s="142"/>
      <c r="ABF87" s="142"/>
      <c r="ABG87" s="142"/>
      <c r="ABH87" s="142"/>
      <c r="ABI87" s="142"/>
      <c r="ABJ87" s="142"/>
      <c r="ABK87" s="142"/>
      <c r="ABL87" s="142"/>
      <c r="ABM87" s="142"/>
      <c r="ABN87" s="142"/>
      <c r="ABO87" s="142"/>
      <c r="ABP87" s="142"/>
      <c r="ABQ87" s="142"/>
      <c r="ABR87" s="142"/>
      <c r="ABS87" s="142"/>
      <c r="ABT87" s="142"/>
      <c r="ABU87" s="142"/>
      <c r="ABV87" s="142"/>
      <c r="ABW87" s="142"/>
      <c r="ABX87" s="142"/>
      <c r="ABY87" s="142"/>
      <c r="ABZ87" s="142"/>
      <c r="ACA87" s="142"/>
      <c r="ACB87" s="142"/>
      <c r="ACC87" s="142"/>
      <c r="ACD87" s="142"/>
      <c r="ACE87" s="142"/>
      <c r="ACF87" s="142"/>
      <c r="ACG87" s="142"/>
      <c r="ACH87" s="142"/>
      <c r="ACI87" s="142"/>
      <c r="ACJ87" s="142"/>
      <c r="ACK87" s="142"/>
      <c r="ACL87" s="142"/>
      <c r="ACM87" s="142"/>
      <c r="ACN87" s="142"/>
      <c r="ACO87" s="142"/>
      <c r="ACP87" s="142"/>
      <c r="ACQ87" s="142"/>
      <c r="ACR87" s="142"/>
      <c r="ACS87" s="142"/>
      <c r="ACT87" s="142"/>
      <c r="ACU87" s="142"/>
      <c r="ACV87" s="142"/>
      <c r="ACW87" s="142"/>
      <c r="ACX87" s="142"/>
      <c r="ACY87" s="142"/>
      <c r="ACZ87" s="142"/>
      <c r="ADA87" s="142"/>
      <c r="ADB87" s="142"/>
      <c r="ADC87" s="142"/>
      <c r="ADD87" s="142"/>
      <c r="ADE87" s="142"/>
      <c r="ADF87" s="142"/>
      <c r="ADG87" s="142"/>
      <c r="ADH87" s="142"/>
      <c r="ADI87" s="142"/>
      <c r="ADJ87" s="142"/>
      <c r="ADK87" s="142"/>
      <c r="ADL87" s="142"/>
      <c r="ADM87" s="142"/>
      <c r="ADN87" s="142"/>
      <c r="ADO87" s="142"/>
      <c r="ADP87" s="142"/>
      <c r="ADQ87" s="142"/>
      <c r="ADR87" s="142"/>
      <c r="ADS87" s="142"/>
      <c r="ADT87" s="142"/>
      <c r="ADU87" s="142"/>
      <c r="ADV87" s="142"/>
      <c r="ADW87" s="142"/>
      <c r="ADX87" s="142"/>
      <c r="ADY87" s="142"/>
      <c r="ADZ87" s="142"/>
      <c r="AEA87" s="142"/>
      <c r="AEB87" s="142"/>
      <c r="AEC87" s="142"/>
      <c r="AED87" s="142"/>
      <c r="AEE87" s="142"/>
      <c r="AEF87" s="142"/>
      <c r="AEG87" s="142"/>
      <c r="AEH87" s="142"/>
      <c r="AEI87" s="142"/>
      <c r="AEJ87" s="142"/>
      <c r="AEK87" s="142"/>
      <c r="AEL87" s="142"/>
      <c r="AEM87" s="142"/>
      <c r="AEN87" s="142"/>
      <c r="AEO87" s="142"/>
      <c r="AEP87" s="142"/>
      <c r="AEQ87" s="142"/>
      <c r="AER87" s="142"/>
      <c r="AES87" s="142"/>
      <c r="AET87" s="142"/>
      <c r="AEU87" s="142"/>
      <c r="AEV87" s="142"/>
      <c r="AEW87" s="142"/>
      <c r="AEX87" s="142"/>
      <c r="AEY87" s="142"/>
      <c r="AEZ87" s="142"/>
      <c r="AFA87" s="142"/>
      <c r="AFB87" s="142"/>
      <c r="AFC87" s="142"/>
      <c r="AFD87" s="142"/>
      <c r="AFE87" s="142"/>
      <c r="AFF87" s="142"/>
      <c r="AFG87" s="142"/>
      <c r="AFH87" s="142"/>
      <c r="AFI87" s="142"/>
      <c r="AFJ87" s="142"/>
      <c r="AFK87" s="142"/>
      <c r="AFL87" s="142"/>
      <c r="AFM87" s="142"/>
      <c r="AFN87" s="142"/>
      <c r="AFO87" s="142"/>
      <c r="AFP87" s="142"/>
      <c r="AFQ87" s="142"/>
      <c r="AFR87" s="142"/>
      <c r="AFS87" s="142"/>
      <c r="AFT87" s="142"/>
      <c r="AFU87" s="142"/>
      <c r="AFV87" s="142"/>
      <c r="AFW87" s="142"/>
      <c r="AFX87" s="142"/>
      <c r="AFY87" s="142"/>
      <c r="AFZ87" s="142"/>
      <c r="AGA87" s="142"/>
      <c r="AGB87" s="142"/>
      <c r="AGC87" s="142"/>
      <c r="AGD87" s="142"/>
      <c r="AGE87" s="142"/>
      <c r="AGF87" s="142"/>
      <c r="AGG87" s="142"/>
      <c r="AGH87" s="142"/>
      <c r="AGI87" s="142"/>
      <c r="AGJ87" s="142"/>
      <c r="AGK87" s="142"/>
      <c r="AGL87" s="142"/>
      <c r="AGM87" s="142"/>
      <c r="AGN87" s="142"/>
      <c r="AGO87" s="142"/>
      <c r="AGP87" s="142"/>
      <c r="AGQ87" s="142"/>
      <c r="AGR87" s="142"/>
      <c r="AGS87" s="142"/>
      <c r="AGT87" s="142"/>
      <c r="AGU87" s="142"/>
      <c r="AGV87" s="142"/>
      <c r="AGW87" s="142"/>
      <c r="AGX87" s="142"/>
      <c r="AGY87" s="142"/>
      <c r="AGZ87" s="142"/>
      <c r="AHA87" s="142"/>
      <c r="AHB87" s="142"/>
      <c r="AHC87" s="142"/>
      <c r="AHD87" s="142"/>
      <c r="AHE87" s="142"/>
      <c r="AHF87" s="142"/>
      <c r="AHG87" s="142"/>
      <c r="AHH87" s="142"/>
      <c r="AHI87" s="142"/>
      <c r="AHJ87" s="142"/>
      <c r="AHK87" s="142"/>
      <c r="AHL87" s="142"/>
      <c r="AHM87" s="142"/>
      <c r="AHN87" s="142"/>
      <c r="AHO87" s="142"/>
      <c r="AHP87" s="142"/>
      <c r="AHQ87" s="142"/>
      <c r="AHR87" s="142"/>
      <c r="AHS87" s="142"/>
      <c r="AHT87" s="142"/>
      <c r="AHU87" s="142"/>
      <c r="AHV87" s="142"/>
      <c r="AHW87" s="142"/>
      <c r="AHX87" s="142"/>
      <c r="AHY87" s="142"/>
      <c r="AHZ87" s="142"/>
      <c r="AIA87" s="142"/>
      <c r="AIB87" s="142"/>
      <c r="AIC87" s="142"/>
      <c r="AID87" s="142"/>
      <c r="AIE87" s="142"/>
      <c r="AIF87" s="142"/>
      <c r="AIG87" s="142"/>
      <c r="AIH87" s="142"/>
      <c r="AII87" s="142"/>
      <c r="AIJ87" s="142"/>
      <c r="AIK87" s="142"/>
      <c r="AIL87" s="142"/>
      <c r="AIM87" s="142"/>
      <c r="AIN87" s="142"/>
      <c r="AIO87" s="142"/>
      <c r="AIP87" s="142"/>
      <c r="AIQ87" s="142"/>
      <c r="AIR87" s="142"/>
      <c r="AIS87" s="142"/>
      <c r="AIT87" s="142"/>
      <c r="AIU87" s="142"/>
      <c r="AIV87" s="142"/>
      <c r="AIW87" s="142"/>
      <c r="AIX87" s="142"/>
      <c r="AIY87" s="142"/>
      <c r="AIZ87" s="142"/>
      <c r="AJA87" s="142"/>
      <c r="AJB87" s="142"/>
      <c r="AJC87" s="142"/>
      <c r="AJD87" s="142"/>
      <c r="AJE87" s="142"/>
      <c r="AJF87" s="142"/>
      <c r="AJG87" s="142"/>
      <c r="AJH87" s="142"/>
      <c r="AJI87" s="142"/>
      <c r="AJJ87" s="142"/>
      <c r="AJK87" s="142"/>
      <c r="AJL87" s="142"/>
      <c r="AJM87" s="142"/>
      <c r="AJN87" s="142"/>
      <c r="AJO87" s="142"/>
      <c r="AJP87" s="142"/>
      <c r="AJQ87" s="142"/>
      <c r="AJR87" s="142"/>
      <c r="AJS87" s="142"/>
      <c r="AJT87" s="142"/>
      <c r="AJU87" s="142"/>
      <c r="AJV87" s="142"/>
      <c r="AJW87" s="142"/>
      <c r="AJX87" s="142"/>
      <c r="AJY87" s="142"/>
      <c r="AJZ87" s="142"/>
      <c r="AKA87" s="142"/>
      <c r="AKB87" s="142"/>
      <c r="AKC87" s="142"/>
      <c r="AKD87" s="142"/>
      <c r="AKE87" s="142"/>
      <c r="AKF87" s="142"/>
      <c r="AKG87" s="142"/>
      <c r="AKH87" s="142"/>
      <c r="AKI87" s="142"/>
      <c r="AKJ87" s="142"/>
      <c r="AKK87" s="142"/>
      <c r="AKL87" s="142"/>
      <c r="AKM87" s="142"/>
      <c r="AKN87" s="142"/>
      <c r="AKO87" s="142"/>
      <c r="AKP87" s="142"/>
      <c r="AKQ87" s="142"/>
      <c r="AKR87" s="142"/>
      <c r="AKS87" s="142"/>
      <c r="AKT87" s="142"/>
      <c r="AKU87" s="142"/>
      <c r="AKV87" s="142"/>
      <c r="AKW87" s="142"/>
      <c r="AKX87" s="142"/>
      <c r="AKY87" s="142"/>
      <c r="AKZ87" s="142"/>
      <c r="ALA87" s="142"/>
      <c r="ALB87" s="142"/>
      <c r="ALC87" s="142"/>
      <c r="ALD87" s="142"/>
      <c r="ALE87" s="142"/>
      <c r="ALF87" s="142"/>
      <c r="ALG87" s="142"/>
      <c r="ALH87" s="142"/>
      <c r="ALI87" s="142"/>
      <c r="ALJ87" s="142"/>
      <c r="ALK87" s="142"/>
      <c r="ALL87" s="142"/>
      <c r="ALM87" s="142"/>
      <c r="ALN87" s="142"/>
      <c r="ALO87" s="142"/>
      <c r="ALP87" s="142"/>
      <c r="ALQ87" s="142"/>
      <c r="ALR87" s="142"/>
      <c r="ALS87" s="142"/>
      <c r="ALT87" s="142"/>
      <c r="ALU87" s="142"/>
      <c r="ALV87" s="142"/>
      <c r="ALW87" s="142"/>
      <c r="ALX87" s="142"/>
      <c r="ALY87" s="142"/>
      <c r="ALZ87" s="142"/>
      <c r="AMA87" s="142"/>
      <c r="AMB87" s="142"/>
      <c r="AMC87" s="142"/>
      <c r="AMD87" s="142"/>
      <c r="AME87" s="142"/>
      <c r="AMF87" s="142"/>
      <c r="AMG87" s="143"/>
      <c r="AMH87" s="143"/>
      <c r="AMI87" s="143"/>
      <c r="AMJ87" s="143"/>
      <c r="AMK87" s="142"/>
    </row>
    <row r="88" s="3" customFormat="true" ht="27.75" hidden="false" customHeight="true" outlineLevel="0" collapsed="false">
      <c r="A88" s="178" t="s">
        <v>259</v>
      </c>
      <c r="B88" s="213" t="s">
        <v>290</v>
      </c>
      <c r="C88" s="213"/>
      <c r="D88" s="196" t="n">
        <f aca="false">D50</f>
        <v>0</v>
      </c>
      <c r="E88" s="196" t="n">
        <f aca="false">E50</f>
        <v>0</v>
      </c>
      <c r="F88" s="196" t="n">
        <f aca="false">F50</f>
        <v>0</v>
      </c>
      <c r="G88" s="196" t="n">
        <f aca="false">G50</f>
        <v>0</v>
      </c>
      <c r="H88" s="196" t="n">
        <f aca="false">H50</f>
        <v>0</v>
      </c>
      <c r="I88" s="196" t="n">
        <f aca="false">I50</f>
        <v>0</v>
      </c>
      <c r="J88" s="196" t="n">
        <f aca="false">J50</f>
        <v>0</v>
      </c>
      <c r="K88" s="196" t="n">
        <f aca="false">K50</f>
        <v>0</v>
      </c>
      <c r="L88" s="196" t="n">
        <f aca="false">L50</f>
        <v>0</v>
      </c>
      <c r="M88" s="196" t="n">
        <f aca="false">M50</f>
        <v>0</v>
      </c>
      <c r="N88" s="196" t="n">
        <f aca="false">N50</f>
        <v>0</v>
      </c>
      <c r="O88" s="196" t="n">
        <f aca="false">O50</f>
        <v>0</v>
      </c>
      <c r="AMF88" s="142"/>
      <c r="AMG88" s="142"/>
      <c r="AMH88" s="142"/>
      <c r="AMI88" s="142"/>
      <c r="AMJ88" s="142"/>
    </row>
    <row r="89" s="3" customFormat="true" ht="27.75" hidden="false" customHeight="true" outlineLevel="0" collapsed="false">
      <c r="A89" s="178" t="s">
        <v>265</v>
      </c>
      <c r="B89" s="213" t="s">
        <v>266</v>
      </c>
      <c r="C89" s="213"/>
      <c r="D89" s="196" t="n">
        <f aca="false">D67</f>
        <v>0</v>
      </c>
      <c r="E89" s="196" t="n">
        <f aca="false">E67</f>
        <v>0</v>
      </c>
      <c r="F89" s="196" t="n">
        <f aca="false">F67</f>
        <v>0</v>
      </c>
      <c r="G89" s="196" t="n">
        <f aca="false">G67</f>
        <v>0</v>
      </c>
      <c r="H89" s="196" t="n">
        <f aca="false">H67</f>
        <v>0</v>
      </c>
      <c r="I89" s="196" t="n">
        <f aca="false">I67</f>
        <v>0</v>
      </c>
      <c r="J89" s="196" t="n">
        <f aca="false">J67</f>
        <v>0</v>
      </c>
      <c r="K89" s="196" t="n">
        <f aca="false">K67</f>
        <v>0</v>
      </c>
      <c r="L89" s="196" t="n">
        <f aca="false">L67</f>
        <v>0</v>
      </c>
      <c r="M89" s="196" t="n">
        <f aca="false">M67</f>
        <v>0</v>
      </c>
      <c r="N89" s="196" t="n">
        <f aca="false">N67</f>
        <v>0</v>
      </c>
      <c r="O89" s="196" t="n">
        <f aca="false">O67</f>
        <v>0</v>
      </c>
    </row>
    <row r="90" s="3" customFormat="true" ht="27.75" hidden="false" customHeight="true" outlineLevel="0" collapsed="false">
      <c r="A90" s="178" t="s">
        <v>277</v>
      </c>
      <c r="B90" s="213" t="s">
        <v>278</v>
      </c>
      <c r="C90" s="213"/>
      <c r="D90" s="196" t="n">
        <f aca="false">D83</f>
        <v>0</v>
      </c>
      <c r="E90" s="196" t="n">
        <f aca="false">E83</f>
        <v>0</v>
      </c>
      <c r="F90" s="196" t="n">
        <f aca="false">F83</f>
        <v>0</v>
      </c>
      <c r="G90" s="196" t="n">
        <f aca="false">G83</f>
        <v>0</v>
      </c>
      <c r="H90" s="196" t="n">
        <f aca="false">H83</f>
        <v>0</v>
      </c>
      <c r="I90" s="196" t="n">
        <f aca="false">I83</f>
        <v>0</v>
      </c>
      <c r="J90" s="196" t="n">
        <f aca="false">J83</f>
        <v>0</v>
      </c>
      <c r="K90" s="196" t="n">
        <f aca="false">K83</f>
        <v>0</v>
      </c>
      <c r="L90" s="196" t="n">
        <f aca="false">L83</f>
        <v>0</v>
      </c>
      <c r="M90" s="196" t="n">
        <f aca="false">M83</f>
        <v>0</v>
      </c>
      <c r="N90" s="196" t="n">
        <f aca="false">N83</f>
        <v>0</v>
      </c>
      <c r="O90" s="196" t="n">
        <f aca="false">O83</f>
        <v>0</v>
      </c>
    </row>
    <row r="91" s="3" customFormat="true" ht="27.75" hidden="false" customHeight="true" outlineLevel="0" collapsed="false">
      <c r="A91" s="204" t="s">
        <v>58</v>
      </c>
      <c r="B91" s="204"/>
      <c r="C91" s="214"/>
      <c r="D91" s="206" t="n">
        <f aca="false">SUM(D88:D90)</f>
        <v>0</v>
      </c>
      <c r="E91" s="206" t="n">
        <f aca="false">SUM(E88:E90)</f>
        <v>0</v>
      </c>
      <c r="F91" s="206" t="n">
        <f aca="false">SUM(F88:F90)</f>
        <v>0</v>
      </c>
      <c r="G91" s="206" t="n">
        <f aca="false">SUM(G88:G90)</f>
        <v>0</v>
      </c>
      <c r="H91" s="206" t="n">
        <f aca="false">SUM(H88:H90)</f>
        <v>0</v>
      </c>
      <c r="I91" s="206" t="n">
        <f aca="false">SUM(I88:I90)</f>
        <v>0</v>
      </c>
      <c r="J91" s="206" t="n">
        <f aca="false">SUM(J88:J90)</f>
        <v>0</v>
      </c>
      <c r="K91" s="206" t="n">
        <f aca="false">SUM(K88:K90)</f>
        <v>0</v>
      </c>
      <c r="L91" s="215" t="n">
        <f aca="false">SUM(L88:L90)</f>
        <v>0</v>
      </c>
      <c r="M91" s="215" t="n">
        <f aca="false">SUM(M88:M90)</f>
        <v>0</v>
      </c>
      <c r="N91" s="206" t="n">
        <f aca="false">SUM(N88:N90)</f>
        <v>0</v>
      </c>
      <c r="O91" s="215" t="n">
        <f aca="false">SUM(O88:O90)</f>
        <v>0</v>
      </c>
    </row>
    <row r="92" s="3" customFormat="true" ht="9" hidden="false" customHeight="true" outlineLevel="0" collapsed="false">
      <c r="A92" s="148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</row>
    <row r="93" s="3" customFormat="true" ht="27.75" hidden="false" customHeight="true" outlineLevel="0" collapsed="false">
      <c r="A93" s="191" t="s">
        <v>291</v>
      </c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</row>
    <row r="94" s="3" customFormat="true" ht="27.75" hidden="false" customHeight="true" outlineLevel="0" collapsed="false">
      <c r="A94" s="192" t="n">
        <v>3</v>
      </c>
      <c r="B94" s="192" t="s">
        <v>292</v>
      </c>
      <c r="C94" s="192" t="s">
        <v>156</v>
      </c>
      <c r="D94" s="171" t="s">
        <v>242</v>
      </c>
      <c r="E94" s="171" t="s">
        <v>242</v>
      </c>
      <c r="F94" s="171" t="s">
        <v>242</v>
      </c>
      <c r="G94" s="171" t="s">
        <v>242</v>
      </c>
      <c r="H94" s="172" t="s">
        <v>242</v>
      </c>
      <c r="I94" s="172" t="s">
        <v>242</v>
      </c>
      <c r="J94" s="172" t="s">
        <v>242</v>
      </c>
      <c r="K94" s="172" t="s">
        <v>242</v>
      </c>
      <c r="L94" s="193" t="s">
        <v>242</v>
      </c>
      <c r="M94" s="193" t="s">
        <v>242</v>
      </c>
      <c r="N94" s="193" t="s">
        <v>242</v>
      </c>
      <c r="O94" s="193" t="s">
        <v>242</v>
      </c>
    </row>
    <row r="95" s="3" customFormat="true" ht="27.75" hidden="false" customHeight="true" outlineLevel="0" collapsed="false">
      <c r="A95" s="178" t="s">
        <v>243</v>
      </c>
      <c r="B95" s="197" t="s">
        <v>293</v>
      </c>
      <c r="C95" s="198" t="n">
        <f aca="false">0.055*1/12</f>
        <v>0.00458333333333333</v>
      </c>
      <c r="D95" s="175" t="n">
        <f aca="false">$C95*(D$43+$D$50)</f>
        <v>0</v>
      </c>
      <c r="E95" s="175" t="n">
        <f aca="false">$C95*(E$43+$E$50)</f>
        <v>0</v>
      </c>
      <c r="F95" s="175" t="n">
        <f aca="false">$C95*(F$43+$F$50)</f>
        <v>0</v>
      </c>
      <c r="G95" s="175" t="n">
        <f aca="false">$C95*(G$43+$G$50)</f>
        <v>0</v>
      </c>
      <c r="H95" s="175" t="n">
        <f aca="false">$C95*(H$43+$H$50)</f>
        <v>0</v>
      </c>
      <c r="I95" s="175" t="n">
        <f aca="false">$C95*(I$43+$I$50)</f>
        <v>0</v>
      </c>
      <c r="J95" s="175" t="n">
        <f aca="false">$C95*(J$43+$J$50)</f>
        <v>0</v>
      </c>
      <c r="K95" s="175" t="n">
        <f aca="false">$C95*(K$43+$K$50)</f>
        <v>0</v>
      </c>
      <c r="L95" s="175" t="n">
        <f aca="false">$C95*(L$43+$L$50)</f>
        <v>0</v>
      </c>
      <c r="M95" s="175" t="n">
        <f aca="false">$C95*(M$43+$M$50)</f>
        <v>0</v>
      </c>
      <c r="N95" s="175" t="n">
        <f aca="false">$C95*(N$43+$N$50)</f>
        <v>0</v>
      </c>
      <c r="O95" s="175" t="n">
        <f aca="false">$C95*(O$43+$O$50)</f>
        <v>0</v>
      </c>
    </row>
    <row r="96" s="3" customFormat="true" ht="27.75" hidden="false" customHeight="true" outlineLevel="0" collapsed="false">
      <c r="A96" s="178" t="s">
        <v>245</v>
      </c>
      <c r="B96" s="197" t="s">
        <v>294</v>
      </c>
      <c r="C96" s="198" t="n">
        <f aca="false">C66*C95</f>
        <v>0.000366666666666667</v>
      </c>
      <c r="D96" s="175" t="n">
        <f aca="false">$C96*(D$43+$D$50)</f>
        <v>0</v>
      </c>
      <c r="E96" s="175" t="n">
        <f aca="false">$C96*(E$43+$E$50)</f>
        <v>0</v>
      </c>
      <c r="F96" s="175" t="n">
        <f aca="false">$C96*(F$43+$F$50)</f>
        <v>0</v>
      </c>
      <c r="G96" s="175" t="n">
        <f aca="false">$C96*(G$43+$G$50)</f>
        <v>0</v>
      </c>
      <c r="H96" s="175" t="n">
        <f aca="false">$C96*(H$43+$H$50)</f>
        <v>0</v>
      </c>
      <c r="I96" s="175" t="n">
        <f aca="false">$C96*(I$43+$I$50)</f>
        <v>0</v>
      </c>
      <c r="J96" s="175" t="n">
        <f aca="false">$C96*(J$43+$J$50)</f>
        <v>0</v>
      </c>
      <c r="K96" s="175" t="n">
        <f aca="false">$C96*(K$43+$K$50)</f>
        <v>0</v>
      </c>
      <c r="L96" s="175" t="n">
        <f aca="false">$C96*(L$43+$L$50)</f>
        <v>0</v>
      </c>
      <c r="M96" s="175" t="n">
        <f aca="false">$C96*(M$43+$M$50)</f>
        <v>0</v>
      </c>
      <c r="N96" s="175" t="n">
        <f aca="false">$C96*(N$43+$N$50)</f>
        <v>0</v>
      </c>
      <c r="O96" s="175" t="n">
        <f aca="false">$C96*(O$43+$O$50)</f>
        <v>0</v>
      </c>
      <c r="P96" s="216"/>
    </row>
    <row r="97" s="3" customFormat="true" ht="27.75" hidden="false" customHeight="true" outlineLevel="0" collapsed="false">
      <c r="A97" s="178" t="s">
        <v>247</v>
      </c>
      <c r="B97" s="197" t="s">
        <v>295</v>
      </c>
      <c r="C97" s="198" t="n">
        <v>0</v>
      </c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216"/>
    </row>
    <row r="98" s="3" customFormat="true" ht="27.75" hidden="false" customHeight="true" outlineLevel="0" collapsed="false">
      <c r="A98" s="178" t="s">
        <v>249</v>
      </c>
      <c r="B98" s="197" t="s">
        <v>296</v>
      </c>
      <c r="C98" s="208" t="n">
        <f aca="false">(1/30)*7/12</f>
        <v>0.0194444444444444</v>
      </c>
      <c r="D98" s="175" t="n">
        <f aca="false">$C98*(D$43+$D$50)</f>
        <v>0</v>
      </c>
      <c r="E98" s="175" t="n">
        <f aca="false">$C98*(E$43+$E$50)</f>
        <v>0</v>
      </c>
      <c r="F98" s="175" t="n">
        <f aca="false">$C98*(F$43+$F$50)</f>
        <v>0</v>
      </c>
      <c r="G98" s="175" t="n">
        <f aca="false">$C98*(G$43+$G$50)</f>
        <v>0</v>
      </c>
      <c r="H98" s="175" t="n">
        <f aca="false">$C98*(H$43+$H$50)</f>
        <v>0</v>
      </c>
      <c r="I98" s="175" t="n">
        <f aca="false">$C98*(I$43+$I$50)</f>
        <v>0</v>
      </c>
      <c r="J98" s="175" t="n">
        <f aca="false">$C98*(J$43+$J$50)</f>
        <v>0</v>
      </c>
      <c r="K98" s="175" t="n">
        <f aca="false">$C98*(K$43+$K$50)</f>
        <v>0</v>
      </c>
      <c r="L98" s="175" t="n">
        <f aca="false">$C98*(L$43+$L$50)</f>
        <v>0</v>
      </c>
      <c r="M98" s="175" t="n">
        <f aca="false">$C98*(M$43+$M$50)</f>
        <v>0</v>
      </c>
      <c r="N98" s="175" t="n">
        <f aca="false">$C98*(N$43+$N$50)</f>
        <v>0</v>
      </c>
      <c r="O98" s="175" t="n">
        <f aca="false">$C98*(O$43+$O$50)</f>
        <v>0</v>
      </c>
      <c r="P98" s="216"/>
    </row>
    <row r="99" s="217" customFormat="true" ht="27.75" hidden="false" customHeight="true" outlineLevel="0" collapsed="false">
      <c r="A99" s="178" t="s">
        <v>251</v>
      </c>
      <c r="B99" s="197" t="s">
        <v>297</v>
      </c>
      <c r="C99" s="198" t="n">
        <f aca="false">C67*C98</f>
        <v>0.00715555555555556</v>
      </c>
      <c r="D99" s="175" t="n">
        <f aca="false">$C99*(D$43+$D$50)</f>
        <v>0</v>
      </c>
      <c r="E99" s="175" t="n">
        <f aca="false">$C99*(E$43+$E$50)</f>
        <v>0</v>
      </c>
      <c r="F99" s="175" t="n">
        <f aca="false">$C99*(F$43+$F$50)</f>
        <v>0</v>
      </c>
      <c r="G99" s="175" t="n">
        <f aca="false">$C99*(G$43+$G$50)</f>
        <v>0</v>
      </c>
      <c r="H99" s="175" t="n">
        <f aca="false">$C99*(H$43+$H$50)</f>
        <v>0</v>
      </c>
      <c r="I99" s="175" t="n">
        <f aca="false">$C99*(I$43+$I$50)</f>
        <v>0</v>
      </c>
      <c r="J99" s="175" t="n">
        <f aca="false">$C99*(J$43+$J$50)</f>
        <v>0</v>
      </c>
      <c r="K99" s="175" t="n">
        <f aca="false">$C99*(K$43+$K$50)</f>
        <v>0</v>
      </c>
      <c r="L99" s="175" t="n">
        <f aca="false">$C99*(L$43+$L$50)</f>
        <v>0</v>
      </c>
      <c r="M99" s="175" t="n">
        <f aca="false">$C99*(M$43+$M$50)</f>
        <v>0</v>
      </c>
      <c r="N99" s="175" t="n">
        <f aca="false">$C99*(N$43+$N$50)</f>
        <v>0</v>
      </c>
      <c r="O99" s="175" t="n">
        <f aca="false">$C99*(O$43+$O$50)</f>
        <v>0</v>
      </c>
      <c r="P99" s="216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</row>
    <row r="100" s="3" customFormat="true" ht="27.75" hidden="false" customHeight="true" outlineLevel="0" collapsed="false">
      <c r="A100" s="178" t="s">
        <v>253</v>
      </c>
      <c r="B100" s="197" t="s">
        <v>298</v>
      </c>
      <c r="C100" s="198" t="n">
        <f aca="false">(1+1/12+1/12+(1/3*1/12))*0.08*0.4*0.9</f>
        <v>0.0344</v>
      </c>
      <c r="D100" s="175" t="n">
        <f aca="false">$C100*(D$43+$D$50)</f>
        <v>0</v>
      </c>
      <c r="E100" s="175" t="n">
        <f aca="false">$C100*(E$43+$E$50)</f>
        <v>0</v>
      </c>
      <c r="F100" s="175" t="n">
        <f aca="false">$C100*(F$43+$F$50)</f>
        <v>0</v>
      </c>
      <c r="G100" s="175" t="n">
        <f aca="false">$C100*(G$43+$G$50)</f>
        <v>0</v>
      </c>
      <c r="H100" s="175" t="n">
        <f aca="false">$C100*(H$43+$H$50)</f>
        <v>0</v>
      </c>
      <c r="I100" s="175" t="n">
        <f aca="false">$C100*(I$43+$I$50)</f>
        <v>0</v>
      </c>
      <c r="J100" s="175" t="n">
        <f aca="false">$C100*(J$43+$J$50)</f>
        <v>0</v>
      </c>
      <c r="K100" s="175" t="n">
        <f aca="false">$C100*(K$43+$K$50)</f>
        <v>0</v>
      </c>
      <c r="L100" s="175" t="n">
        <f aca="false">$C100*(L$43+$L$50)</f>
        <v>0</v>
      </c>
      <c r="M100" s="175" t="n">
        <f aca="false">$C100*(M$43+$M$50)</f>
        <v>0</v>
      </c>
      <c r="N100" s="175" t="n">
        <f aca="false">$C100*(N$43+$N$50)</f>
        <v>0</v>
      </c>
      <c r="O100" s="175" t="n">
        <f aca="false">$C100*(O$43+$O$50)</f>
        <v>0</v>
      </c>
      <c r="P100" s="216"/>
      <c r="Q100" s="183"/>
      <c r="R100" s="183"/>
    </row>
    <row r="101" s="142" customFormat="true" ht="27.75" hidden="false" customHeight="true" outlineLevel="0" collapsed="false">
      <c r="A101" s="204" t="s">
        <v>58</v>
      </c>
      <c r="B101" s="204"/>
      <c r="C101" s="209" t="n">
        <f aca="false">SUM(C95:C100)</f>
        <v>0.06595</v>
      </c>
      <c r="D101" s="206" t="n">
        <f aca="false">SUM(D95:D100)</f>
        <v>0</v>
      </c>
      <c r="E101" s="206" t="n">
        <f aca="false">SUM(E95:E100)</f>
        <v>0</v>
      </c>
      <c r="F101" s="206" t="n">
        <f aca="false">SUM(F95:F100)</f>
        <v>0</v>
      </c>
      <c r="G101" s="206" t="n">
        <f aca="false">SUM(G95:G100)</f>
        <v>0</v>
      </c>
      <c r="H101" s="206" t="n">
        <f aca="false">SUM(H95:H100)</f>
        <v>0</v>
      </c>
      <c r="I101" s="206" t="n">
        <f aca="false">SUM(I95:I100)</f>
        <v>0</v>
      </c>
      <c r="J101" s="206" t="n">
        <f aca="false">SUM(J95:J100)</f>
        <v>0</v>
      </c>
      <c r="K101" s="206" t="n">
        <f aca="false">SUM(K95:K100)</f>
        <v>0</v>
      </c>
      <c r="L101" s="218" t="n">
        <f aca="false">SUM(L95:L100)</f>
        <v>0</v>
      </c>
      <c r="M101" s="218" t="n">
        <f aca="false">SUM(M95:M100)</f>
        <v>0</v>
      </c>
      <c r="N101" s="206" t="n">
        <f aca="false">SUM(N95:N100)</f>
        <v>0</v>
      </c>
      <c r="O101" s="218" t="n">
        <f aca="false">SUM(O95:O100)</f>
        <v>0</v>
      </c>
      <c r="P101" s="216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  <c r="AJZ101" s="3"/>
      <c r="AKA101" s="3"/>
      <c r="AKB101" s="3"/>
      <c r="AKC101" s="3"/>
      <c r="AKD101" s="3"/>
      <c r="AKE101" s="3"/>
      <c r="AKF101" s="3"/>
      <c r="AKG101" s="3"/>
      <c r="AKH101" s="3"/>
      <c r="AKI101" s="3"/>
      <c r="AKJ101" s="3"/>
      <c r="AKK101" s="3"/>
      <c r="AKL101" s="3"/>
      <c r="AKM101" s="3"/>
      <c r="AKN101" s="3"/>
      <c r="AKO101" s="3"/>
      <c r="AKP101" s="3"/>
      <c r="AKQ101" s="3"/>
      <c r="AKR101" s="3"/>
      <c r="AKS101" s="3"/>
      <c r="AKT101" s="3"/>
      <c r="AKU101" s="3"/>
      <c r="AKV101" s="3"/>
      <c r="AKW101" s="3"/>
      <c r="AKX101" s="3"/>
      <c r="AKY101" s="3"/>
      <c r="AKZ101" s="3"/>
      <c r="ALA101" s="3"/>
      <c r="ALB101" s="3"/>
      <c r="ALC101" s="3"/>
      <c r="ALD101" s="3"/>
      <c r="ALE101" s="3"/>
      <c r="ALF101" s="3"/>
      <c r="ALG101" s="3"/>
      <c r="ALH101" s="3"/>
      <c r="ALI101" s="3"/>
      <c r="ALJ101" s="3"/>
      <c r="ALK101" s="3"/>
      <c r="ALL101" s="3"/>
      <c r="ALM101" s="3"/>
      <c r="ALN101" s="3"/>
      <c r="ALO101" s="3"/>
      <c r="ALP101" s="3"/>
      <c r="ALQ101" s="3"/>
      <c r="ALR101" s="3"/>
      <c r="ALS101" s="3"/>
      <c r="ALT101" s="3"/>
      <c r="ALU101" s="3"/>
      <c r="ALV101" s="3"/>
      <c r="ALW101" s="3"/>
      <c r="ALX101" s="3"/>
      <c r="ALY101" s="3"/>
      <c r="ALZ101" s="3"/>
      <c r="AMA101" s="3"/>
      <c r="AMB101" s="3"/>
      <c r="AMC101" s="3"/>
      <c r="AMD101" s="3"/>
      <c r="AME101" s="3"/>
      <c r="AMF101" s="3"/>
      <c r="AMG101" s="3"/>
      <c r="AMH101" s="3"/>
      <c r="AMI101" s="3"/>
      <c r="AMJ101" s="3"/>
      <c r="AMK101" s="3"/>
    </row>
    <row r="102" s="3" customFormat="true" ht="212.25" hidden="false" customHeight="true" outlineLevel="0" collapsed="false">
      <c r="A102" s="219" t="s">
        <v>432</v>
      </c>
      <c r="B102" s="219"/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6"/>
      <c r="Q102" s="220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  <c r="BI102" s="212"/>
      <c r="BJ102" s="212"/>
      <c r="BK102" s="212"/>
      <c r="BL102" s="212"/>
      <c r="BM102" s="212"/>
      <c r="BN102" s="212"/>
      <c r="BO102" s="212"/>
      <c r="BP102" s="212"/>
      <c r="BQ102" s="212"/>
      <c r="BR102" s="212"/>
      <c r="BS102" s="212"/>
      <c r="BT102" s="212"/>
      <c r="BU102" s="212"/>
      <c r="BV102" s="212"/>
      <c r="BW102" s="212"/>
      <c r="BX102" s="212"/>
      <c r="BY102" s="212"/>
      <c r="BZ102" s="212"/>
      <c r="CA102" s="212"/>
      <c r="CB102" s="212"/>
      <c r="CC102" s="212"/>
      <c r="CD102" s="212"/>
      <c r="CE102" s="212"/>
      <c r="CF102" s="212"/>
      <c r="CG102" s="212"/>
      <c r="CH102" s="212"/>
      <c r="CI102" s="212"/>
      <c r="CJ102" s="212"/>
      <c r="CK102" s="212"/>
      <c r="CL102" s="212"/>
      <c r="CM102" s="212"/>
      <c r="CN102" s="212"/>
      <c r="CO102" s="212"/>
      <c r="CP102" s="212"/>
      <c r="CQ102" s="212"/>
      <c r="CR102" s="212"/>
      <c r="CS102" s="212"/>
      <c r="CT102" s="212"/>
      <c r="CU102" s="212"/>
      <c r="CV102" s="212"/>
      <c r="CW102" s="212"/>
      <c r="CX102" s="212"/>
      <c r="CY102" s="212"/>
      <c r="CZ102" s="212"/>
      <c r="DA102" s="212"/>
      <c r="DB102" s="212"/>
      <c r="DC102" s="212"/>
      <c r="DD102" s="212"/>
      <c r="DE102" s="212"/>
      <c r="DF102" s="212"/>
      <c r="DG102" s="212"/>
      <c r="DH102" s="212"/>
      <c r="DI102" s="212"/>
      <c r="DJ102" s="212"/>
      <c r="DK102" s="212"/>
      <c r="DL102" s="212"/>
      <c r="DM102" s="212"/>
      <c r="DN102" s="212"/>
      <c r="DO102" s="212"/>
      <c r="DP102" s="212"/>
      <c r="DQ102" s="212"/>
      <c r="DR102" s="212"/>
      <c r="DS102" s="212"/>
      <c r="DT102" s="212"/>
      <c r="DU102" s="212"/>
      <c r="DV102" s="212"/>
      <c r="DW102" s="212"/>
      <c r="DX102" s="212"/>
      <c r="DY102" s="212"/>
      <c r="DZ102" s="212"/>
      <c r="EA102" s="212"/>
      <c r="EB102" s="212"/>
      <c r="EC102" s="212"/>
      <c r="ED102" s="212"/>
      <c r="EE102" s="212"/>
      <c r="EF102" s="212"/>
      <c r="EG102" s="212"/>
      <c r="EH102" s="212"/>
      <c r="EI102" s="212"/>
      <c r="EJ102" s="212"/>
      <c r="EK102" s="212"/>
      <c r="EL102" s="212"/>
      <c r="EM102" s="212"/>
      <c r="EN102" s="212"/>
      <c r="EO102" s="212"/>
      <c r="EP102" s="212"/>
      <c r="EQ102" s="212"/>
      <c r="ER102" s="212"/>
      <c r="ES102" s="212"/>
      <c r="ET102" s="212"/>
      <c r="EU102" s="212"/>
      <c r="EV102" s="212"/>
      <c r="EW102" s="212"/>
      <c r="EX102" s="212"/>
      <c r="EY102" s="212"/>
      <c r="EZ102" s="212"/>
      <c r="FA102" s="212"/>
      <c r="FB102" s="212"/>
      <c r="FC102" s="212"/>
      <c r="FD102" s="212"/>
      <c r="FE102" s="212"/>
      <c r="FF102" s="212"/>
      <c r="FG102" s="212"/>
      <c r="FH102" s="212"/>
      <c r="FI102" s="212"/>
      <c r="FJ102" s="212"/>
      <c r="FK102" s="212"/>
      <c r="FL102" s="212"/>
      <c r="FM102" s="212"/>
      <c r="FN102" s="212"/>
      <c r="FO102" s="212"/>
      <c r="FP102" s="212"/>
      <c r="FQ102" s="212"/>
      <c r="FR102" s="212"/>
      <c r="FS102" s="212"/>
      <c r="FT102" s="212"/>
      <c r="FU102" s="212"/>
      <c r="FV102" s="212"/>
      <c r="FW102" s="212"/>
      <c r="FX102" s="212"/>
      <c r="FY102" s="212"/>
      <c r="FZ102" s="212"/>
      <c r="GA102" s="212"/>
      <c r="GB102" s="212"/>
      <c r="GC102" s="212"/>
      <c r="GD102" s="212"/>
      <c r="GE102" s="212"/>
      <c r="GF102" s="212"/>
      <c r="GG102" s="212"/>
      <c r="GH102" s="212"/>
      <c r="GI102" s="212"/>
      <c r="GJ102" s="212"/>
      <c r="GK102" s="212"/>
      <c r="GL102" s="212"/>
      <c r="GM102" s="212"/>
      <c r="GN102" s="212"/>
      <c r="GO102" s="212"/>
      <c r="GP102" s="212"/>
      <c r="GQ102" s="212"/>
      <c r="GR102" s="212"/>
      <c r="GS102" s="212"/>
      <c r="GT102" s="212"/>
      <c r="GU102" s="212"/>
      <c r="GV102" s="212"/>
      <c r="GW102" s="212"/>
      <c r="GX102" s="212"/>
      <c r="GY102" s="212"/>
      <c r="GZ102" s="212"/>
      <c r="HA102" s="212"/>
      <c r="HB102" s="212"/>
      <c r="HC102" s="212"/>
      <c r="HD102" s="212"/>
      <c r="HE102" s="212"/>
      <c r="HF102" s="212"/>
      <c r="HG102" s="212"/>
      <c r="HH102" s="212"/>
      <c r="HI102" s="212"/>
      <c r="HJ102" s="212"/>
      <c r="HK102" s="212"/>
      <c r="HL102" s="212"/>
      <c r="HM102" s="212"/>
      <c r="HN102" s="212"/>
      <c r="HO102" s="212"/>
      <c r="HP102" s="212"/>
      <c r="HQ102" s="212"/>
      <c r="HR102" s="212"/>
      <c r="HS102" s="212"/>
      <c r="HT102" s="212"/>
      <c r="HU102" s="212"/>
      <c r="HV102" s="212"/>
      <c r="HW102" s="212"/>
      <c r="HX102" s="212"/>
      <c r="HY102" s="212"/>
      <c r="HZ102" s="212"/>
      <c r="IA102" s="212"/>
      <c r="IB102" s="212"/>
      <c r="IC102" s="212"/>
      <c r="ID102" s="212"/>
      <c r="IE102" s="212"/>
      <c r="IF102" s="212"/>
      <c r="IG102" s="212"/>
      <c r="IH102" s="212"/>
      <c r="II102" s="212"/>
      <c r="IJ102" s="212"/>
      <c r="IK102" s="212"/>
      <c r="IL102" s="212"/>
      <c r="IM102" s="212"/>
      <c r="IN102" s="212"/>
      <c r="IO102" s="212"/>
      <c r="IP102" s="212"/>
      <c r="IQ102" s="212"/>
      <c r="IR102" s="217"/>
      <c r="IS102" s="217"/>
      <c r="IT102" s="217"/>
      <c r="IU102" s="217"/>
      <c r="IV102" s="217"/>
      <c r="IW102" s="217"/>
      <c r="IX102" s="217"/>
      <c r="IY102" s="217"/>
      <c r="IZ102" s="217"/>
      <c r="JA102" s="217"/>
      <c r="JB102" s="217"/>
      <c r="JC102" s="217"/>
      <c r="JD102" s="217"/>
      <c r="JE102" s="217"/>
      <c r="JF102" s="217"/>
      <c r="JG102" s="217"/>
      <c r="JH102" s="217"/>
      <c r="JI102" s="217"/>
      <c r="JJ102" s="217"/>
      <c r="JK102" s="217"/>
      <c r="JL102" s="217"/>
      <c r="JM102" s="217"/>
      <c r="JN102" s="217"/>
      <c r="JO102" s="217"/>
      <c r="JP102" s="217"/>
      <c r="JQ102" s="217"/>
      <c r="JR102" s="217"/>
      <c r="JS102" s="217"/>
      <c r="JT102" s="217"/>
      <c r="JU102" s="217"/>
      <c r="JV102" s="217"/>
      <c r="JW102" s="217"/>
      <c r="JX102" s="217"/>
      <c r="JY102" s="217"/>
      <c r="JZ102" s="217"/>
      <c r="KA102" s="217"/>
      <c r="KB102" s="217"/>
      <c r="KC102" s="217"/>
      <c r="KD102" s="217"/>
      <c r="KE102" s="217"/>
      <c r="KF102" s="217"/>
      <c r="KG102" s="217"/>
      <c r="KH102" s="217"/>
      <c r="KI102" s="217"/>
      <c r="KJ102" s="217"/>
      <c r="KK102" s="217"/>
      <c r="KL102" s="217"/>
      <c r="KM102" s="217"/>
      <c r="KN102" s="217"/>
      <c r="KO102" s="217"/>
      <c r="KP102" s="217"/>
      <c r="KQ102" s="217"/>
      <c r="KR102" s="217"/>
      <c r="KS102" s="217"/>
      <c r="KT102" s="217"/>
      <c r="KU102" s="217"/>
      <c r="KV102" s="217"/>
      <c r="KW102" s="217"/>
      <c r="KX102" s="217"/>
      <c r="KY102" s="217"/>
      <c r="KZ102" s="217"/>
      <c r="LA102" s="217"/>
      <c r="LB102" s="217"/>
      <c r="LC102" s="217"/>
      <c r="LD102" s="217"/>
      <c r="LE102" s="217"/>
      <c r="LF102" s="217"/>
      <c r="LG102" s="217"/>
      <c r="LH102" s="217"/>
      <c r="LI102" s="217"/>
      <c r="LJ102" s="217"/>
      <c r="LK102" s="217"/>
      <c r="LL102" s="217"/>
      <c r="LM102" s="217"/>
      <c r="LN102" s="217"/>
      <c r="LO102" s="217"/>
      <c r="LP102" s="217"/>
      <c r="LQ102" s="217"/>
      <c r="LR102" s="217"/>
      <c r="LS102" s="217"/>
      <c r="LT102" s="217"/>
      <c r="LU102" s="217"/>
      <c r="LV102" s="217"/>
      <c r="LW102" s="217"/>
      <c r="LX102" s="217"/>
      <c r="LY102" s="217"/>
      <c r="LZ102" s="217"/>
      <c r="MA102" s="217"/>
      <c r="MB102" s="217"/>
      <c r="MC102" s="217"/>
      <c r="MD102" s="217"/>
      <c r="ME102" s="217"/>
      <c r="MF102" s="217"/>
      <c r="MG102" s="217"/>
      <c r="MH102" s="217"/>
      <c r="MI102" s="217"/>
      <c r="MJ102" s="217"/>
      <c r="MK102" s="217"/>
      <c r="ML102" s="217"/>
      <c r="MM102" s="217"/>
      <c r="MN102" s="217"/>
      <c r="MO102" s="217"/>
      <c r="MP102" s="217"/>
      <c r="MQ102" s="217"/>
      <c r="MR102" s="217"/>
      <c r="MS102" s="217"/>
      <c r="MT102" s="217"/>
      <c r="MU102" s="217"/>
      <c r="MV102" s="217"/>
      <c r="MW102" s="217"/>
      <c r="MX102" s="217"/>
      <c r="MY102" s="217"/>
      <c r="MZ102" s="217"/>
      <c r="NA102" s="217"/>
      <c r="NB102" s="217"/>
      <c r="NC102" s="217"/>
      <c r="ND102" s="217"/>
      <c r="NE102" s="217"/>
      <c r="NF102" s="217"/>
      <c r="NG102" s="217"/>
      <c r="NH102" s="217"/>
      <c r="NI102" s="217"/>
      <c r="NJ102" s="217"/>
      <c r="NK102" s="217"/>
      <c r="NL102" s="217"/>
      <c r="NM102" s="217"/>
      <c r="NN102" s="217"/>
      <c r="NO102" s="217"/>
      <c r="NP102" s="217"/>
      <c r="NQ102" s="217"/>
      <c r="NR102" s="217"/>
      <c r="NS102" s="217"/>
      <c r="NT102" s="217"/>
      <c r="NU102" s="217"/>
      <c r="NV102" s="217"/>
      <c r="NW102" s="217"/>
      <c r="NX102" s="217"/>
      <c r="NY102" s="217"/>
      <c r="NZ102" s="217"/>
      <c r="OA102" s="217"/>
      <c r="OB102" s="217"/>
      <c r="OC102" s="217"/>
      <c r="OD102" s="217"/>
      <c r="OE102" s="217"/>
      <c r="OF102" s="217"/>
      <c r="OG102" s="217"/>
      <c r="OH102" s="217"/>
      <c r="OI102" s="217"/>
      <c r="OJ102" s="217"/>
      <c r="OK102" s="217"/>
      <c r="OL102" s="217"/>
      <c r="OM102" s="217"/>
      <c r="ON102" s="217"/>
      <c r="OO102" s="217"/>
      <c r="OP102" s="217"/>
      <c r="OQ102" s="217"/>
      <c r="OR102" s="217"/>
      <c r="OS102" s="217"/>
      <c r="OT102" s="217"/>
      <c r="OU102" s="217"/>
      <c r="OV102" s="217"/>
      <c r="OW102" s="217"/>
      <c r="OX102" s="217"/>
      <c r="OY102" s="217"/>
      <c r="OZ102" s="217"/>
      <c r="PA102" s="217"/>
      <c r="PB102" s="217"/>
      <c r="PC102" s="217"/>
      <c r="PD102" s="217"/>
      <c r="PE102" s="217"/>
      <c r="PF102" s="217"/>
      <c r="PG102" s="217"/>
      <c r="PH102" s="217"/>
      <c r="PI102" s="217"/>
      <c r="PJ102" s="217"/>
      <c r="PK102" s="217"/>
      <c r="PL102" s="217"/>
      <c r="PM102" s="217"/>
      <c r="PN102" s="217"/>
      <c r="PO102" s="217"/>
      <c r="PP102" s="217"/>
      <c r="PQ102" s="217"/>
      <c r="PR102" s="217"/>
      <c r="PS102" s="217"/>
      <c r="PT102" s="217"/>
      <c r="PU102" s="217"/>
      <c r="PV102" s="217"/>
      <c r="PW102" s="217"/>
      <c r="PX102" s="217"/>
      <c r="PY102" s="217"/>
      <c r="PZ102" s="217"/>
      <c r="QA102" s="217"/>
      <c r="QB102" s="217"/>
      <c r="QC102" s="217"/>
      <c r="QD102" s="217"/>
      <c r="QE102" s="217"/>
      <c r="QF102" s="217"/>
      <c r="QG102" s="217"/>
      <c r="QH102" s="217"/>
      <c r="QI102" s="217"/>
      <c r="QJ102" s="217"/>
      <c r="QK102" s="217"/>
      <c r="QL102" s="217"/>
      <c r="QM102" s="217"/>
      <c r="QN102" s="217"/>
      <c r="QO102" s="217"/>
      <c r="QP102" s="217"/>
      <c r="QQ102" s="217"/>
      <c r="QR102" s="217"/>
      <c r="QS102" s="217"/>
      <c r="QT102" s="217"/>
      <c r="QU102" s="217"/>
      <c r="QV102" s="217"/>
      <c r="QW102" s="217"/>
      <c r="QX102" s="217"/>
      <c r="QY102" s="217"/>
      <c r="QZ102" s="217"/>
      <c r="RA102" s="217"/>
      <c r="RB102" s="217"/>
      <c r="RC102" s="217"/>
      <c r="RD102" s="217"/>
      <c r="RE102" s="217"/>
      <c r="RF102" s="217"/>
      <c r="RG102" s="217"/>
      <c r="RH102" s="217"/>
      <c r="RI102" s="217"/>
      <c r="RJ102" s="217"/>
      <c r="RK102" s="217"/>
      <c r="RL102" s="217"/>
      <c r="RM102" s="217"/>
      <c r="RN102" s="217"/>
      <c r="RO102" s="217"/>
      <c r="RP102" s="217"/>
      <c r="RQ102" s="217"/>
      <c r="RR102" s="217"/>
      <c r="RS102" s="217"/>
      <c r="RT102" s="217"/>
      <c r="RU102" s="217"/>
      <c r="RV102" s="217"/>
      <c r="RW102" s="217"/>
      <c r="RX102" s="217"/>
      <c r="RY102" s="217"/>
      <c r="RZ102" s="217"/>
      <c r="SA102" s="217"/>
      <c r="SB102" s="217"/>
      <c r="SC102" s="217"/>
      <c r="SD102" s="217"/>
      <c r="SE102" s="217"/>
      <c r="SF102" s="217"/>
      <c r="SG102" s="217"/>
      <c r="SH102" s="217"/>
      <c r="SI102" s="217"/>
      <c r="SJ102" s="217"/>
      <c r="SK102" s="217"/>
      <c r="SL102" s="217"/>
      <c r="SM102" s="217"/>
      <c r="SN102" s="217"/>
      <c r="SO102" s="217"/>
      <c r="SP102" s="217"/>
      <c r="SQ102" s="217"/>
      <c r="SR102" s="217"/>
      <c r="SS102" s="217"/>
      <c r="ST102" s="217"/>
      <c r="SU102" s="217"/>
      <c r="SV102" s="217"/>
      <c r="SW102" s="217"/>
      <c r="SX102" s="217"/>
      <c r="SY102" s="217"/>
      <c r="SZ102" s="217"/>
      <c r="TA102" s="217"/>
      <c r="TB102" s="217"/>
      <c r="TC102" s="217"/>
      <c r="TD102" s="217"/>
      <c r="TE102" s="217"/>
      <c r="TF102" s="217"/>
      <c r="TG102" s="217"/>
      <c r="TH102" s="217"/>
      <c r="TI102" s="217"/>
      <c r="TJ102" s="217"/>
      <c r="TK102" s="217"/>
      <c r="TL102" s="217"/>
      <c r="TM102" s="217"/>
      <c r="TN102" s="217"/>
      <c r="TO102" s="217"/>
      <c r="TP102" s="217"/>
      <c r="TQ102" s="217"/>
      <c r="TR102" s="217"/>
      <c r="TS102" s="217"/>
      <c r="TT102" s="217"/>
      <c r="TU102" s="217"/>
      <c r="TV102" s="217"/>
      <c r="TW102" s="217"/>
      <c r="TX102" s="217"/>
      <c r="TY102" s="217"/>
      <c r="TZ102" s="217"/>
      <c r="UA102" s="217"/>
      <c r="UB102" s="217"/>
      <c r="UC102" s="217"/>
      <c r="UD102" s="217"/>
      <c r="UE102" s="217"/>
      <c r="UF102" s="217"/>
      <c r="UG102" s="217"/>
      <c r="UH102" s="217"/>
      <c r="UI102" s="217"/>
      <c r="UJ102" s="217"/>
      <c r="UK102" s="217"/>
      <c r="UL102" s="217"/>
      <c r="UM102" s="217"/>
      <c r="UN102" s="217"/>
      <c r="UO102" s="217"/>
      <c r="UP102" s="217"/>
      <c r="UQ102" s="217"/>
      <c r="UR102" s="217"/>
      <c r="US102" s="217"/>
      <c r="UT102" s="217"/>
      <c r="UU102" s="217"/>
      <c r="UV102" s="217"/>
      <c r="UW102" s="217"/>
      <c r="UX102" s="217"/>
      <c r="UY102" s="217"/>
      <c r="UZ102" s="217"/>
      <c r="VA102" s="217"/>
      <c r="VB102" s="217"/>
      <c r="VC102" s="217"/>
      <c r="VD102" s="217"/>
      <c r="VE102" s="217"/>
      <c r="VF102" s="217"/>
      <c r="VG102" s="217"/>
      <c r="VH102" s="217"/>
      <c r="VI102" s="217"/>
      <c r="VJ102" s="217"/>
      <c r="VK102" s="217"/>
      <c r="VL102" s="217"/>
      <c r="VM102" s="217"/>
      <c r="VN102" s="217"/>
      <c r="VO102" s="217"/>
      <c r="VP102" s="217"/>
      <c r="VQ102" s="217"/>
      <c r="VR102" s="217"/>
      <c r="VS102" s="217"/>
      <c r="VT102" s="217"/>
      <c r="VU102" s="217"/>
      <c r="VV102" s="217"/>
      <c r="VW102" s="217"/>
      <c r="VX102" s="217"/>
      <c r="VY102" s="217"/>
      <c r="VZ102" s="217"/>
      <c r="WA102" s="217"/>
      <c r="WB102" s="217"/>
      <c r="WC102" s="217"/>
      <c r="WD102" s="217"/>
      <c r="WE102" s="217"/>
      <c r="WF102" s="217"/>
      <c r="WG102" s="217"/>
      <c r="WH102" s="217"/>
      <c r="WI102" s="217"/>
      <c r="WJ102" s="217"/>
      <c r="WK102" s="217"/>
      <c r="WL102" s="217"/>
      <c r="WM102" s="217"/>
      <c r="WN102" s="217"/>
      <c r="WO102" s="217"/>
      <c r="WP102" s="217"/>
      <c r="WQ102" s="217"/>
      <c r="WR102" s="217"/>
      <c r="WS102" s="217"/>
      <c r="WT102" s="217"/>
      <c r="WU102" s="217"/>
      <c r="WV102" s="217"/>
      <c r="WW102" s="217"/>
      <c r="WX102" s="217"/>
      <c r="WY102" s="217"/>
      <c r="WZ102" s="217"/>
      <c r="XA102" s="217"/>
      <c r="XB102" s="217"/>
      <c r="XC102" s="217"/>
      <c r="XD102" s="217"/>
      <c r="XE102" s="217"/>
      <c r="XF102" s="217"/>
      <c r="XG102" s="217"/>
      <c r="XH102" s="217"/>
      <c r="XI102" s="217"/>
      <c r="XJ102" s="217"/>
      <c r="XK102" s="217"/>
      <c r="XL102" s="217"/>
      <c r="XM102" s="217"/>
      <c r="XN102" s="217"/>
      <c r="XO102" s="217"/>
      <c r="XP102" s="217"/>
      <c r="XQ102" s="217"/>
      <c r="XR102" s="217"/>
      <c r="XS102" s="217"/>
      <c r="XT102" s="217"/>
      <c r="XU102" s="217"/>
      <c r="XV102" s="217"/>
      <c r="XW102" s="217"/>
      <c r="XX102" s="217"/>
      <c r="XY102" s="217"/>
      <c r="XZ102" s="217"/>
      <c r="YA102" s="217"/>
      <c r="YB102" s="217"/>
      <c r="YC102" s="217"/>
      <c r="YD102" s="217"/>
      <c r="YE102" s="217"/>
      <c r="YF102" s="217"/>
      <c r="YG102" s="217"/>
      <c r="YH102" s="217"/>
      <c r="YI102" s="217"/>
      <c r="YJ102" s="217"/>
      <c r="YK102" s="217"/>
      <c r="YL102" s="217"/>
      <c r="YM102" s="217"/>
      <c r="YN102" s="217"/>
      <c r="YO102" s="217"/>
      <c r="YP102" s="217"/>
      <c r="YQ102" s="217"/>
      <c r="YR102" s="217"/>
      <c r="YS102" s="217"/>
      <c r="YT102" s="217"/>
      <c r="YU102" s="217"/>
      <c r="YV102" s="217"/>
      <c r="YW102" s="217"/>
      <c r="YX102" s="217"/>
      <c r="YY102" s="217"/>
      <c r="YZ102" s="217"/>
      <c r="ZA102" s="217"/>
      <c r="ZB102" s="217"/>
      <c r="ZC102" s="217"/>
      <c r="ZD102" s="217"/>
      <c r="ZE102" s="217"/>
      <c r="ZF102" s="217"/>
      <c r="ZG102" s="217"/>
      <c r="ZH102" s="217"/>
      <c r="ZI102" s="217"/>
      <c r="ZJ102" s="217"/>
      <c r="ZK102" s="217"/>
      <c r="ZL102" s="217"/>
      <c r="ZM102" s="217"/>
      <c r="ZN102" s="217"/>
      <c r="ZO102" s="217"/>
      <c r="ZP102" s="217"/>
      <c r="ZQ102" s="217"/>
      <c r="ZR102" s="217"/>
      <c r="ZS102" s="217"/>
      <c r="ZT102" s="217"/>
      <c r="ZU102" s="217"/>
      <c r="ZV102" s="217"/>
      <c r="ZW102" s="217"/>
      <c r="ZX102" s="217"/>
      <c r="ZY102" s="217"/>
      <c r="ZZ102" s="217"/>
      <c r="AAA102" s="217"/>
      <c r="AAB102" s="217"/>
      <c r="AAC102" s="217"/>
      <c r="AAD102" s="217"/>
      <c r="AAE102" s="217"/>
      <c r="AAF102" s="217"/>
      <c r="AAG102" s="217"/>
      <c r="AAH102" s="217"/>
      <c r="AAI102" s="217"/>
      <c r="AAJ102" s="217"/>
      <c r="AAK102" s="217"/>
      <c r="AAL102" s="217"/>
      <c r="AAM102" s="217"/>
      <c r="AAN102" s="217"/>
      <c r="AAO102" s="217"/>
      <c r="AAP102" s="217"/>
      <c r="AAQ102" s="217"/>
      <c r="AAR102" s="217"/>
      <c r="AAS102" s="217"/>
      <c r="AAT102" s="217"/>
      <c r="AAU102" s="217"/>
      <c r="AAV102" s="217"/>
      <c r="AAW102" s="217"/>
      <c r="AAX102" s="217"/>
      <c r="AAY102" s="217"/>
      <c r="AAZ102" s="217"/>
      <c r="ABA102" s="217"/>
      <c r="ABB102" s="217"/>
      <c r="ABC102" s="217"/>
      <c r="ABD102" s="217"/>
      <c r="ABE102" s="217"/>
      <c r="ABF102" s="217"/>
      <c r="ABG102" s="217"/>
      <c r="ABH102" s="217"/>
      <c r="ABI102" s="217"/>
      <c r="ABJ102" s="217"/>
      <c r="ABK102" s="217"/>
      <c r="ABL102" s="217"/>
      <c r="ABM102" s="217"/>
      <c r="ABN102" s="217"/>
      <c r="ABO102" s="217"/>
      <c r="ABP102" s="217"/>
      <c r="ABQ102" s="217"/>
      <c r="ABR102" s="217"/>
      <c r="ABS102" s="217"/>
      <c r="ABT102" s="217"/>
      <c r="ABU102" s="217"/>
      <c r="ABV102" s="217"/>
      <c r="ABW102" s="217"/>
      <c r="ABX102" s="217"/>
      <c r="ABY102" s="217"/>
      <c r="ABZ102" s="217"/>
      <c r="ACA102" s="217"/>
      <c r="ACB102" s="217"/>
      <c r="ACC102" s="217"/>
      <c r="ACD102" s="217"/>
      <c r="ACE102" s="217"/>
      <c r="ACF102" s="217"/>
      <c r="ACG102" s="217"/>
      <c r="ACH102" s="217"/>
      <c r="ACI102" s="217"/>
      <c r="ACJ102" s="217"/>
      <c r="ACK102" s="217"/>
      <c r="ACL102" s="217"/>
      <c r="ACM102" s="217"/>
      <c r="ACN102" s="217"/>
      <c r="ACO102" s="217"/>
      <c r="ACP102" s="217"/>
      <c r="ACQ102" s="217"/>
      <c r="ACR102" s="217"/>
      <c r="ACS102" s="217"/>
      <c r="ACT102" s="217"/>
      <c r="ACU102" s="217"/>
      <c r="ACV102" s="217"/>
      <c r="ACW102" s="217"/>
      <c r="ACX102" s="217"/>
      <c r="ACY102" s="217"/>
      <c r="ACZ102" s="217"/>
      <c r="ADA102" s="217"/>
      <c r="ADB102" s="217"/>
      <c r="ADC102" s="217"/>
      <c r="ADD102" s="217"/>
      <c r="ADE102" s="217"/>
      <c r="ADF102" s="217"/>
      <c r="ADG102" s="217"/>
      <c r="ADH102" s="217"/>
      <c r="ADI102" s="217"/>
      <c r="ADJ102" s="217"/>
      <c r="ADK102" s="217"/>
      <c r="ADL102" s="217"/>
      <c r="ADM102" s="217"/>
      <c r="ADN102" s="217"/>
      <c r="ADO102" s="217"/>
      <c r="ADP102" s="217"/>
      <c r="ADQ102" s="217"/>
      <c r="ADR102" s="217"/>
      <c r="ADS102" s="217"/>
      <c r="ADT102" s="217"/>
      <c r="ADU102" s="217"/>
      <c r="ADV102" s="217"/>
      <c r="ADW102" s="217"/>
      <c r="ADX102" s="217"/>
      <c r="ADY102" s="217"/>
      <c r="ADZ102" s="217"/>
      <c r="AEA102" s="217"/>
      <c r="AEB102" s="217"/>
      <c r="AEC102" s="217"/>
      <c r="AED102" s="217"/>
      <c r="AEE102" s="217"/>
      <c r="AEF102" s="217"/>
      <c r="AEG102" s="217"/>
      <c r="AEH102" s="217"/>
      <c r="AEI102" s="217"/>
      <c r="AEJ102" s="217"/>
      <c r="AEK102" s="217"/>
      <c r="AEL102" s="217"/>
      <c r="AEM102" s="217"/>
      <c r="AEN102" s="217"/>
      <c r="AEO102" s="217"/>
      <c r="AEP102" s="217"/>
      <c r="AEQ102" s="217"/>
      <c r="AER102" s="217"/>
      <c r="AES102" s="217"/>
      <c r="AET102" s="217"/>
      <c r="AEU102" s="217"/>
      <c r="AEV102" s="217"/>
      <c r="AEW102" s="217"/>
      <c r="AEX102" s="217"/>
      <c r="AEY102" s="217"/>
      <c r="AEZ102" s="217"/>
      <c r="AFA102" s="217"/>
      <c r="AFB102" s="217"/>
      <c r="AFC102" s="217"/>
      <c r="AFD102" s="217"/>
      <c r="AFE102" s="217"/>
      <c r="AFF102" s="217"/>
      <c r="AFG102" s="217"/>
      <c r="AFH102" s="217"/>
      <c r="AFI102" s="217"/>
      <c r="AFJ102" s="217"/>
      <c r="AFK102" s="217"/>
      <c r="AFL102" s="217"/>
      <c r="AFM102" s="217"/>
      <c r="AFN102" s="217"/>
      <c r="AFO102" s="217"/>
      <c r="AFP102" s="217"/>
      <c r="AFQ102" s="217"/>
      <c r="AFR102" s="217"/>
      <c r="AFS102" s="217"/>
      <c r="AFT102" s="217"/>
      <c r="AFU102" s="217"/>
      <c r="AFV102" s="217"/>
      <c r="AFW102" s="217"/>
      <c r="AFX102" s="217"/>
      <c r="AFY102" s="217"/>
      <c r="AFZ102" s="217"/>
      <c r="AGA102" s="217"/>
      <c r="AGB102" s="217"/>
      <c r="AGC102" s="217"/>
      <c r="AGD102" s="217"/>
      <c r="AGE102" s="217"/>
      <c r="AGF102" s="217"/>
      <c r="AGG102" s="217"/>
      <c r="AGH102" s="217"/>
      <c r="AGI102" s="217"/>
      <c r="AGJ102" s="217"/>
      <c r="AGK102" s="217"/>
      <c r="AGL102" s="217"/>
      <c r="AGM102" s="217"/>
      <c r="AGN102" s="217"/>
      <c r="AGO102" s="217"/>
      <c r="AGP102" s="217"/>
      <c r="AGQ102" s="217"/>
      <c r="AGR102" s="217"/>
      <c r="AGS102" s="217"/>
      <c r="AGT102" s="217"/>
      <c r="AGU102" s="217"/>
      <c r="AGV102" s="217"/>
      <c r="AGW102" s="217"/>
      <c r="AGX102" s="217"/>
      <c r="AGY102" s="217"/>
      <c r="AGZ102" s="217"/>
      <c r="AHA102" s="217"/>
      <c r="AHB102" s="217"/>
      <c r="AHC102" s="217"/>
      <c r="AHD102" s="217"/>
      <c r="AHE102" s="217"/>
      <c r="AHF102" s="217"/>
      <c r="AHG102" s="217"/>
      <c r="AHH102" s="217"/>
      <c r="AHI102" s="217"/>
      <c r="AHJ102" s="217"/>
      <c r="AHK102" s="217"/>
      <c r="AHL102" s="217"/>
      <c r="AHM102" s="217"/>
      <c r="AHN102" s="217"/>
      <c r="AHO102" s="217"/>
      <c r="AHP102" s="217"/>
      <c r="AHQ102" s="217"/>
      <c r="AHR102" s="217"/>
      <c r="AHS102" s="217"/>
      <c r="AHT102" s="217"/>
      <c r="AHU102" s="217"/>
      <c r="AHV102" s="217"/>
      <c r="AHW102" s="217"/>
      <c r="AHX102" s="217"/>
      <c r="AHY102" s="217"/>
      <c r="AHZ102" s="217"/>
      <c r="AIA102" s="217"/>
      <c r="AIB102" s="217"/>
      <c r="AIC102" s="217"/>
      <c r="AID102" s="217"/>
      <c r="AIE102" s="217"/>
      <c r="AIF102" s="217"/>
      <c r="AIG102" s="217"/>
      <c r="AIH102" s="217"/>
      <c r="AII102" s="217"/>
      <c r="AIJ102" s="217"/>
      <c r="AIK102" s="217"/>
      <c r="AIL102" s="217"/>
      <c r="AIM102" s="217"/>
      <c r="AIN102" s="217"/>
      <c r="AIO102" s="217"/>
      <c r="AIP102" s="217"/>
      <c r="AIQ102" s="217"/>
      <c r="AIR102" s="217"/>
      <c r="AIS102" s="217"/>
      <c r="AIT102" s="217"/>
      <c r="AIU102" s="217"/>
      <c r="AIV102" s="217"/>
      <c r="AIW102" s="217"/>
      <c r="AIX102" s="217"/>
      <c r="AIY102" s="217"/>
      <c r="AIZ102" s="217"/>
      <c r="AJA102" s="217"/>
      <c r="AJB102" s="217"/>
      <c r="AJC102" s="217"/>
      <c r="AJD102" s="217"/>
      <c r="AJE102" s="217"/>
      <c r="AJF102" s="217"/>
      <c r="AJG102" s="217"/>
      <c r="AJH102" s="217"/>
      <c r="AJI102" s="217"/>
      <c r="AJJ102" s="217"/>
      <c r="AJK102" s="217"/>
      <c r="AJL102" s="217"/>
      <c r="AJM102" s="217"/>
      <c r="AJN102" s="217"/>
      <c r="AJO102" s="217"/>
      <c r="AJP102" s="217"/>
      <c r="AJQ102" s="217"/>
      <c r="AJR102" s="217"/>
      <c r="AJS102" s="217"/>
      <c r="AJT102" s="217"/>
      <c r="AJU102" s="217"/>
      <c r="AJV102" s="217"/>
      <c r="AJW102" s="217"/>
      <c r="AJX102" s="217"/>
      <c r="AJY102" s="217"/>
      <c r="AJZ102" s="217"/>
      <c r="AKA102" s="217"/>
      <c r="AKB102" s="217"/>
      <c r="AKC102" s="217"/>
      <c r="AKD102" s="217"/>
      <c r="AKE102" s="217"/>
      <c r="AKF102" s="217"/>
      <c r="AKG102" s="217"/>
      <c r="AKH102" s="217"/>
      <c r="AKI102" s="217"/>
      <c r="AKJ102" s="217"/>
      <c r="AKK102" s="217"/>
      <c r="AKL102" s="217"/>
      <c r="AKM102" s="217"/>
      <c r="AKN102" s="217"/>
      <c r="AKO102" s="217"/>
      <c r="AKP102" s="217"/>
      <c r="AKQ102" s="217"/>
      <c r="AKR102" s="217"/>
      <c r="AKS102" s="217"/>
      <c r="AKT102" s="217"/>
      <c r="AKU102" s="217"/>
      <c r="AKV102" s="217"/>
      <c r="AKW102" s="217"/>
      <c r="AKX102" s="217"/>
      <c r="AKY102" s="217"/>
      <c r="AKZ102" s="217"/>
      <c r="ALA102" s="217"/>
      <c r="ALB102" s="217"/>
      <c r="ALC102" s="217"/>
      <c r="ALD102" s="217"/>
      <c r="ALE102" s="217"/>
      <c r="ALF102" s="217"/>
      <c r="ALG102" s="217"/>
      <c r="ALH102" s="217"/>
      <c r="ALI102" s="217"/>
      <c r="ALJ102" s="217"/>
      <c r="ALK102" s="217"/>
      <c r="ALL102" s="217"/>
      <c r="ALM102" s="217"/>
      <c r="ALN102" s="217"/>
      <c r="ALO102" s="217"/>
      <c r="ALP102" s="217"/>
      <c r="ALQ102" s="217"/>
      <c r="ALR102" s="217"/>
      <c r="ALS102" s="217"/>
      <c r="ALT102" s="217"/>
      <c r="ALU102" s="217"/>
      <c r="ALV102" s="217"/>
      <c r="ALW102" s="217"/>
      <c r="ALX102" s="217"/>
      <c r="ALY102" s="217"/>
      <c r="ALZ102" s="217"/>
      <c r="AMA102" s="217"/>
      <c r="AMB102" s="217"/>
      <c r="AMC102" s="217"/>
      <c r="AMD102" s="217"/>
      <c r="AME102" s="217"/>
      <c r="AMF102" s="217"/>
      <c r="AMK102" s="217"/>
    </row>
    <row r="103" s="3" customFormat="true" ht="16.5" hidden="true" customHeight="true" outlineLevel="0" collapsed="false">
      <c r="A103" s="221"/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16"/>
      <c r="Q103" s="220"/>
    </row>
    <row r="104" s="3" customFormat="true" ht="25.5" hidden="false" customHeight="true" outlineLevel="0" collapsed="false">
      <c r="A104" s="191" t="s">
        <v>300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216"/>
      <c r="Q104" s="220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 s="142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2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  <c r="GH104" s="142"/>
      <c r="GI104" s="142"/>
      <c r="GJ104" s="142"/>
      <c r="GK104" s="142"/>
      <c r="GL104" s="142"/>
      <c r="GM104" s="142"/>
      <c r="GN104" s="142"/>
      <c r="GO104" s="142"/>
      <c r="GP104" s="142"/>
      <c r="GQ104" s="142"/>
      <c r="GR104" s="142"/>
      <c r="GS104" s="142"/>
      <c r="GT104" s="142"/>
      <c r="GU104" s="142"/>
      <c r="GV104" s="142"/>
      <c r="GW104" s="142"/>
      <c r="GX104" s="142"/>
      <c r="GY104" s="142"/>
      <c r="GZ104" s="142"/>
      <c r="HA104" s="142"/>
      <c r="HB104" s="142"/>
      <c r="HC104" s="142"/>
      <c r="HD104" s="142"/>
      <c r="HE104" s="142"/>
      <c r="HF104" s="142"/>
      <c r="HG104" s="142"/>
      <c r="HH104" s="142"/>
      <c r="HI104" s="142"/>
      <c r="HJ104" s="142"/>
      <c r="HK104" s="142"/>
      <c r="HL104" s="142"/>
      <c r="HM104" s="142"/>
      <c r="HN104" s="142"/>
      <c r="HO104" s="142"/>
      <c r="HP104" s="142"/>
      <c r="HQ104" s="142"/>
      <c r="HR104" s="142"/>
      <c r="HS104" s="142"/>
      <c r="HT104" s="142"/>
      <c r="HU104" s="142"/>
      <c r="HV104" s="142"/>
      <c r="HW104" s="142"/>
      <c r="HX104" s="142"/>
      <c r="HY104" s="142"/>
      <c r="HZ104" s="142"/>
      <c r="IA104" s="142"/>
      <c r="IB104" s="142"/>
      <c r="IC104" s="142"/>
      <c r="ID104" s="142"/>
      <c r="IE104" s="142"/>
      <c r="IF104" s="142"/>
      <c r="IG104" s="142"/>
      <c r="IH104" s="142"/>
      <c r="II104" s="142"/>
      <c r="IJ104" s="142"/>
      <c r="IK104" s="142"/>
      <c r="IL104" s="142"/>
      <c r="IM104" s="142"/>
      <c r="IN104" s="142"/>
      <c r="IO104" s="142"/>
      <c r="IP104" s="142"/>
      <c r="IQ104" s="142"/>
      <c r="IR104" s="142"/>
      <c r="IS104" s="142"/>
      <c r="IT104" s="142"/>
      <c r="IU104" s="142"/>
      <c r="IV104" s="142"/>
      <c r="IW104" s="142"/>
      <c r="IX104" s="142"/>
      <c r="IY104" s="142"/>
      <c r="IZ104" s="142"/>
      <c r="JA104" s="142"/>
      <c r="JB104" s="142"/>
      <c r="JC104" s="142"/>
      <c r="JD104" s="142"/>
      <c r="JE104" s="142"/>
      <c r="JF104" s="142"/>
      <c r="JG104" s="142"/>
      <c r="JH104" s="142"/>
      <c r="JI104" s="142"/>
      <c r="JJ104" s="142"/>
      <c r="JK104" s="142"/>
      <c r="JL104" s="142"/>
      <c r="JM104" s="142"/>
      <c r="JN104" s="142"/>
      <c r="JO104" s="142"/>
      <c r="JP104" s="142"/>
      <c r="JQ104" s="142"/>
      <c r="JR104" s="142"/>
      <c r="JS104" s="142"/>
      <c r="JT104" s="142"/>
      <c r="JU104" s="142"/>
      <c r="JV104" s="142"/>
      <c r="JW104" s="142"/>
      <c r="JX104" s="142"/>
      <c r="JY104" s="142"/>
      <c r="JZ104" s="142"/>
      <c r="KA104" s="142"/>
      <c r="KB104" s="142"/>
      <c r="KC104" s="142"/>
      <c r="KD104" s="142"/>
      <c r="KE104" s="142"/>
      <c r="KF104" s="142"/>
      <c r="KG104" s="142"/>
      <c r="KH104" s="142"/>
      <c r="KI104" s="142"/>
      <c r="KJ104" s="142"/>
      <c r="KK104" s="142"/>
      <c r="KL104" s="142"/>
      <c r="KM104" s="142"/>
      <c r="KN104" s="142"/>
      <c r="KO104" s="142"/>
      <c r="KP104" s="142"/>
      <c r="KQ104" s="142"/>
      <c r="KR104" s="142"/>
      <c r="KS104" s="142"/>
      <c r="KT104" s="142"/>
      <c r="KU104" s="142"/>
      <c r="KV104" s="142"/>
      <c r="KW104" s="142"/>
      <c r="KX104" s="142"/>
      <c r="KY104" s="142"/>
      <c r="KZ104" s="142"/>
      <c r="LA104" s="142"/>
      <c r="LB104" s="142"/>
      <c r="LC104" s="142"/>
      <c r="LD104" s="142"/>
      <c r="LE104" s="142"/>
      <c r="LF104" s="142"/>
      <c r="LG104" s="142"/>
      <c r="LH104" s="142"/>
      <c r="LI104" s="142"/>
      <c r="LJ104" s="142"/>
      <c r="LK104" s="142"/>
      <c r="LL104" s="142"/>
      <c r="LM104" s="142"/>
      <c r="LN104" s="142"/>
      <c r="LO104" s="142"/>
      <c r="LP104" s="142"/>
      <c r="LQ104" s="142"/>
      <c r="LR104" s="142"/>
      <c r="LS104" s="142"/>
      <c r="LT104" s="142"/>
      <c r="LU104" s="142"/>
      <c r="LV104" s="142"/>
      <c r="LW104" s="142"/>
      <c r="LX104" s="142"/>
      <c r="LY104" s="142"/>
      <c r="LZ104" s="142"/>
      <c r="MA104" s="142"/>
      <c r="MB104" s="142"/>
      <c r="MC104" s="142"/>
      <c r="MD104" s="142"/>
      <c r="ME104" s="142"/>
      <c r="MF104" s="142"/>
      <c r="MG104" s="142"/>
      <c r="MH104" s="142"/>
      <c r="MI104" s="142"/>
      <c r="MJ104" s="142"/>
      <c r="MK104" s="142"/>
      <c r="ML104" s="142"/>
      <c r="MM104" s="142"/>
      <c r="MN104" s="142"/>
      <c r="MO104" s="142"/>
      <c r="MP104" s="142"/>
      <c r="MQ104" s="142"/>
      <c r="MR104" s="142"/>
      <c r="MS104" s="142"/>
      <c r="MT104" s="142"/>
      <c r="MU104" s="142"/>
      <c r="MV104" s="142"/>
      <c r="MW104" s="142"/>
      <c r="MX104" s="142"/>
      <c r="MY104" s="142"/>
      <c r="MZ104" s="142"/>
      <c r="NA104" s="142"/>
      <c r="NB104" s="142"/>
      <c r="NC104" s="142"/>
      <c r="ND104" s="142"/>
      <c r="NE104" s="142"/>
      <c r="NF104" s="142"/>
      <c r="NG104" s="142"/>
      <c r="NH104" s="142"/>
      <c r="NI104" s="142"/>
      <c r="NJ104" s="142"/>
      <c r="NK104" s="142"/>
      <c r="NL104" s="142"/>
      <c r="NM104" s="142"/>
      <c r="NN104" s="142"/>
      <c r="NO104" s="142"/>
      <c r="NP104" s="142"/>
      <c r="NQ104" s="142"/>
      <c r="NR104" s="142"/>
      <c r="NS104" s="142"/>
      <c r="NT104" s="142"/>
      <c r="NU104" s="142"/>
      <c r="NV104" s="142"/>
      <c r="NW104" s="142"/>
      <c r="NX104" s="142"/>
      <c r="NY104" s="142"/>
      <c r="NZ104" s="142"/>
      <c r="OA104" s="142"/>
      <c r="OB104" s="142"/>
      <c r="OC104" s="142"/>
      <c r="OD104" s="142"/>
      <c r="OE104" s="142"/>
      <c r="OF104" s="142"/>
      <c r="OG104" s="142"/>
      <c r="OH104" s="142"/>
      <c r="OI104" s="142"/>
      <c r="OJ104" s="142"/>
      <c r="OK104" s="142"/>
      <c r="OL104" s="142"/>
      <c r="OM104" s="142"/>
      <c r="ON104" s="142"/>
      <c r="OO104" s="142"/>
      <c r="OP104" s="142"/>
      <c r="OQ104" s="142"/>
      <c r="OR104" s="142"/>
      <c r="OS104" s="142"/>
      <c r="OT104" s="142"/>
      <c r="OU104" s="142"/>
      <c r="OV104" s="142"/>
      <c r="OW104" s="142"/>
      <c r="OX104" s="142"/>
      <c r="OY104" s="142"/>
      <c r="OZ104" s="142"/>
      <c r="PA104" s="142"/>
      <c r="PB104" s="142"/>
      <c r="PC104" s="142"/>
      <c r="PD104" s="142"/>
      <c r="PE104" s="142"/>
      <c r="PF104" s="142"/>
      <c r="PG104" s="142"/>
      <c r="PH104" s="142"/>
      <c r="PI104" s="142"/>
      <c r="PJ104" s="142"/>
      <c r="PK104" s="142"/>
      <c r="PL104" s="142"/>
      <c r="PM104" s="142"/>
      <c r="PN104" s="142"/>
      <c r="PO104" s="142"/>
      <c r="PP104" s="142"/>
      <c r="PQ104" s="142"/>
      <c r="PR104" s="142"/>
      <c r="PS104" s="142"/>
      <c r="PT104" s="142"/>
      <c r="PU104" s="142"/>
      <c r="PV104" s="142"/>
      <c r="PW104" s="142"/>
      <c r="PX104" s="142"/>
      <c r="PY104" s="142"/>
      <c r="PZ104" s="142"/>
      <c r="QA104" s="142"/>
      <c r="QB104" s="142"/>
      <c r="QC104" s="142"/>
      <c r="QD104" s="142"/>
      <c r="QE104" s="142"/>
      <c r="QF104" s="142"/>
      <c r="QG104" s="142"/>
      <c r="QH104" s="142"/>
      <c r="QI104" s="142"/>
      <c r="QJ104" s="142"/>
      <c r="QK104" s="142"/>
      <c r="QL104" s="142"/>
      <c r="QM104" s="142"/>
      <c r="QN104" s="142"/>
      <c r="QO104" s="142"/>
      <c r="QP104" s="142"/>
      <c r="QQ104" s="142"/>
      <c r="QR104" s="142"/>
      <c r="QS104" s="142"/>
      <c r="QT104" s="142"/>
      <c r="QU104" s="142"/>
      <c r="QV104" s="142"/>
      <c r="QW104" s="142"/>
      <c r="QX104" s="142"/>
      <c r="QY104" s="142"/>
      <c r="QZ104" s="142"/>
      <c r="RA104" s="142"/>
      <c r="RB104" s="142"/>
      <c r="RC104" s="142"/>
      <c r="RD104" s="142"/>
      <c r="RE104" s="142"/>
      <c r="RF104" s="142"/>
      <c r="RG104" s="142"/>
      <c r="RH104" s="142"/>
      <c r="RI104" s="142"/>
      <c r="RJ104" s="142"/>
      <c r="RK104" s="142"/>
      <c r="RL104" s="142"/>
      <c r="RM104" s="142"/>
      <c r="RN104" s="142"/>
      <c r="RO104" s="142"/>
      <c r="RP104" s="142"/>
      <c r="RQ104" s="142"/>
      <c r="RR104" s="142"/>
      <c r="RS104" s="142"/>
      <c r="RT104" s="142"/>
      <c r="RU104" s="142"/>
      <c r="RV104" s="142"/>
      <c r="RW104" s="142"/>
      <c r="RX104" s="142"/>
      <c r="RY104" s="142"/>
      <c r="RZ104" s="142"/>
      <c r="SA104" s="142"/>
      <c r="SB104" s="142"/>
      <c r="SC104" s="142"/>
      <c r="SD104" s="142"/>
      <c r="SE104" s="142"/>
      <c r="SF104" s="142"/>
      <c r="SG104" s="142"/>
      <c r="SH104" s="142"/>
      <c r="SI104" s="142"/>
      <c r="SJ104" s="142"/>
      <c r="SK104" s="142"/>
      <c r="SL104" s="142"/>
      <c r="SM104" s="142"/>
      <c r="SN104" s="142"/>
      <c r="SO104" s="142"/>
      <c r="SP104" s="142"/>
      <c r="SQ104" s="142"/>
      <c r="SR104" s="142"/>
      <c r="SS104" s="142"/>
      <c r="ST104" s="142"/>
      <c r="SU104" s="142"/>
      <c r="SV104" s="142"/>
      <c r="SW104" s="142"/>
      <c r="SX104" s="142"/>
      <c r="SY104" s="142"/>
      <c r="SZ104" s="142"/>
      <c r="TA104" s="142"/>
      <c r="TB104" s="142"/>
      <c r="TC104" s="142"/>
      <c r="TD104" s="142"/>
      <c r="TE104" s="142"/>
      <c r="TF104" s="142"/>
      <c r="TG104" s="142"/>
      <c r="TH104" s="142"/>
      <c r="TI104" s="142"/>
      <c r="TJ104" s="142"/>
      <c r="TK104" s="142"/>
      <c r="TL104" s="142"/>
      <c r="TM104" s="142"/>
      <c r="TN104" s="142"/>
      <c r="TO104" s="142"/>
      <c r="TP104" s="142"/>
      <c r="TQ104" s="142"/>
      <c r="TR104" s="142"/>
      <c r="TS104" s="142"/>
      <c r="TT104" s="142"/>
      <c r="TU104" s="142"/>
      <c r="TV104" s="142"/>
      <c r="TW104" s="142"/>
      <c r="TX104" s="142"/>
      <c r="TY104" s="142"/>
      <c r="TZ104" s="142"/>
      <c r="UA104" s="142"/>
      <c r="UB104" s="142"/>
      <c r="UC104" s="142"/>
      <c r="UD104" s="142"/>
      <c r="UE104" s="142"/>
      <c r="UF104" s="142"/>
      <c r="UG104" s="142"/>
      <c r="UH104" s="142"/>
      <c r="UI104" s="142"/>
      <c r="UJ104" s="142"/>
      <c r="UK104" s="142"/>
      <c r="UL104" s="142"/>
      <c r="UM104" s="142"/>
      <c r="UN104" s="142"/>
      <c r="UO104" s="142"/>
      <c r="UP104" s="142"/>
      <c r="UQ104" s="142"/>
      <c r="UR104" s="142"/>
      <c r="US104" s="142"/>
      <c r="UT104" s="142"/>
      <c r="UU104" s="142"/>
      <c r="UV104" s="142"/>
      <c r="UW104" s="142"/>
      <c r="UX104" s="142"/>
      <c r="UY104" s="142"/>
      <c r="UZ104" s="142"/>
      <c r="VA104" s="142"/>
      <c r="VB104" s="142"/>
      <c r="VC104" s="142"/>
      <c r="VD104" s="142"/>
      <c r="VE104" s="142"/>
      <c r="VF104" s="142"/>
      <c r="VG104" s="142"/>
      <c r="VH104" s="142"/>
      <c r="VI104" s="142"/>
      <c r="VJ104" s="142"/>
      <c r="VK104" s="142"/>
      <c r="VL104" s="142"/>
      <c r="VM104" s="142"/>
      <c r="VN104" s="142"/>
      <c r="VO104" s="142"/>
      <c r="VP104" s="142"/>
      <c r="VQ104" s="142"/>
      <c r="VR104" s="142"/>
      <c r="VS104" s="142"/>
      <c r="VT104" s="142"/>
      <c r="VU104" s="142"/>
      <c r="VV104" s="142"/>
      <c r="VW104" s="142"/>
      <c r="VX104" s="142"/>
      <c r="VY104" s="142"/>
      <c r="VZ104" s="142"/>
      <c r="WA104" s="142"/>
      <c r="WB104" s="142"/>
      <c r="WC104" s="142"/>
      <c r="WD104" s="142"/>
      <c r="WE104" s="142"/>
      <c r="WF104" s="142"/>
      <c r="WG104" s="142"/>
      <c r="WH104" s="142"/>
      <c r="WI104" s="142"/>
      <c r="WJ104" s="142"/>
      <c r="WK104" s="142"/>
      <c r="WL104" s="142"/>
      <c r="WM104" s="142"/>
      <c r="WN104" s="142"/>
      <c r="WO104" s="142"/>
      <c r="WP104" s="142"/>
      <c r="WQ104" s="142"/>
      <c r="WR104" s="142"/>
      <c r="WS104" s="142"/>
      <c r="WT104" s="142"/>
      <c r="WU104" s="142"/>
      <c r="WV104" s="142"/>
      <c r="WW104" s="142"/>
      <c r="WX104" s="142"/>
      <c r="WY104" s="142"/>
      <c r="WZ104" s="142"/>
      <c r="XA104" s="142"/>
      <c r="XB104" s="142"/>
      <c r="XC104" s="142"/>
      <c r="XD104" s="142"/>
      <c r="XE104" s="142"/>
      <c r="XF104" s="142"/>
      <c r="XG104" s="142"/>
      <c r="XH104" s="142"/>
      <c r="XI104" s="142"/>
      <c r="XJ104" s="142"/>
      <c r="XK104" s="142"/>
      <c r="XL104" s="142"/>
      <c r="XM104" s="142"/>
      <c r="XN104" s="142"/>
      <c r="XO104" s="142"/>
      <c r="XP104" s="142"/>
      <c r="XQ104" s="142"/>
      <c r="XR104" s="142"/>
      <c r="XS104" s="142"/>
      <c r="XT104" s="142"/>
      <c r="XU104" s="142"/>
      <c r="XV104" s="142"/>
      <c r="XW104" s="142"/>
      <c r="XX104" s="142"/>
      <c r="XY104" s="142"/>
      <c r="XZ104" s="142"/>
      <c r="YA104" s="142"/>
      <c r="YB104" s="142"/>
      <c r="YC104" s="142"/>
      <c r="YD104" s="142"/>
      <c r="YE104" s="142"/>
      <c r="YF104" s="142"/>
      <c r="YG104" s="142"/>
      <c r="YH104" s="142"/>
      <c r="YI104" s="142"/>
      <c r="YJ104" s="142"/>
      <c r="YK104" s="142"/>
      <c r="YL104" s="142"/>
      <c r="YM104" s="142"/>
      <c r="YN104" s="142"/>
      <c r="YO104" s="142"/>
      <c r="YP104" s="142"/>
      <c r="YQ104" s="142"/>
      <c r="YR104" s="142"/>
      <c r="YS104" s="142"/>
      <c r="YT104" s="142"/>
      <c r="YU104" s="142"/>
      <c r="YV104" s="142"/>
      <c r="YW104" s="142"/>
      <c r="YX104" s="142"/>
      <c r="YY104" s="142"/>
      <c r="YZ104" s="142"/>
      <c r="ZA104" s="142"/>
      <c r="ZB104" s="142"/>
      <c r="ZC104" s="142"/>
      <c r="ZD104" s="142"/>
      <c r="ZE104" s="142"/>
      <c r="ZF104" s="142"/>
      <c r="ZG104" s="142"/>
      <c r="ZH104" s="142"/>
      <c r="ZI104" s="142"/>
      <c r="ZJ104" s="142"/>
      <c r="ZK104" s="142"/>
      <c r="ZL104" s="142"/>
      <c r="ZM104" s="142"/>
      <c r="ZN104" s="142"/>
      <c r="ZO104" s="142"/>
      <c r="ZP104" s="142"/>
      <c r="ZQ104" s="142"/>
      <c r="ZR104" s="142"/>
      <c r="ZS104" s="142"/>
      <c r="ZT104" s="142"/>
      <c r="ZU104" s="142"/>
      <c r="ZV104" s="142"/>
      <c r="ZW104" s="142"/>
      <c r="ZX104" s="142"/>
      <c r="ZY104" s="142"/>
      <c r="ZZ104" s="142"/>
      <c r="AAA104" s="142"/>
      <c r="AAB104" s="142"/>
      <c r="AAC104" s="142"/>
      <c r="AAD104" s="142"/>
      <c r="AAE104" s="142"/>
      <c r="AAF104" s="142"/>
      <c r="AAG104" s="142"/>
      <c r="AAH104" s="142"/>
      <c r="AAI104" s="142"/>
      <c r="AAJ104" s="142"/>
      <c r="AAK104" s="142"/>
      <c r="AAL104" s="142"/>
      <c r="AAM104" s="142"/>
      <c r="AAN104" s="142"/>
      <c r="AAO104" s="142"/>
      <c r="AAP104" s="142"/>
      <c r="AAQ104" s="142"/>
      <c r="AAR104" s="142"/>
      <c r="AAS104" s="142"/>
      <c r="AAT104" s="142"/>
      <c r="AAU104" s="142"/>
      <c r="AAV104" s="142"/>
      <c r="AAW104" s="142"/>
      <c r="AAX104" s="142"/>
      <c r="AAY104" s="142"/>
      <c r="AAZ104" s="142"/>
      <c r="ABA104" s="142"/>
      <c r="ABB104" s="142"/>
      <c r="ABC104" s="142"/>
      <c r="ABD104" s="142"/>
      <c r="ABE104" s="142"/>
      <c r="ABF104" s="142"/>
      <c r="ABG104" s="142"/>
      <c r="ABH104" s="142"/>
      <c r="ABI104" s="142"/>
      <c r="ABJ104" s="142"/>
      <c r="ABK104" s="142"/>
      <c r="ABL104" s="142"/>
      <c r="ABM104" s="142"/>
      <c r="ABN104" s="142"/>
      <c r="ABO104" s="142"/>
      <c r="ABP104" s="142"/>
      <c r="ABQ104" s="142"/>
      <c r="ABR104" s="142"/>
      <c r="ABS104" s="142"/>
      <c r="ABT104" s="142"/>
      <c r="ABU104" s="142"/>
      <c r="ABV104" s="142"/>
      <c r="ABW104" s="142"/>
      <c r="ABX104" s="142"/>
      <c r="ABY104" s="142"/>
      <c r="ABZ104" s="142"/>
      <c r="ACA104" s="142"/>
      <c r="ACB104" s="142"/>
      <c r="ACC104" s="142"/>
      <c r="ACD104" s="142"/>
      <c r="ACE104" s="142"/>
      <c r="ACF104" s="142"/>
      <c r="ACG104" s="142"/>
      <c r="ACH104" s="142"/>
      <c r="ACI104" s="142"/>
      <c r="ACJ104" s="142"/>
      <c r="ACK104" s="142"/>
      <c r="ACL104" s="142"/>
      <c r="ACM104" s="142"/>
      <c r="ACN104" s="142"/>
      <c r="ACO104" s="142"/>
      <c r="ACP104" s="142"/>
      <c r="ACQ104" s="142"/>
      <c r="ACR104" s="142"/>
      <c r="ACS104" s="142"/>
      <c r="ACT104" s="142"/>
      <c r="ACU104" s="142"/>
      <c r="ACV104" s="142"/>
      <c r="ACW104" s="142"/>
      <c r="ACX104" s="142"/>
      <c r="ACY104" s="142"/>
      <c r="ACZ104" s="142"/>
      <c r="ADA104" s="142"/>
      <c r="ADB104" s="142"/>
      <c r="ADC104" s="142"/>
      <c r="ADD104" s="142"/>
      <c r="ADE104" s="142"/>
      <c r="ADF104" s="142"/>
      <c r="ADG104" s="142"/>
      <c r="ADH104" s="142"/>
      <c r="ADI104" s="142"/>
      <c r="ADJ104" s="142"/>
      <c r="ADK104" s="142"/>
      <c r="ADL104" s="142"/>
      <c r="ADM104" s="142"/>
      <c r="ADN104" s="142"/>
      <c r="ADO104" s="142"/>
      <c r="ADP104" s="142"/>
      <c r="ADQ104" s="142"/>
      <c r="ADR104" s="142"/>
      <c r="ADS104" s="142"/>
      <c r="ADT104" s="142"/>
      <c r="ADU104" s="142"/>
      <c r="ADV104" s="142"/>
      <c r="ADW104" s="142"/>
      <c r="ADX104" s="142"/>
      <c r="ADY104" s="142"/>
      <c r="ADZ104" s="142"/>
      <c r="AEA104" s="142"/>
      <c r="AEB104" s="142"/>
      <c r="AEC104" s="142"/>
      <c r="AED104" s="142"/>
      <c r="AEE104" s="142"/>
      <c r="AEF104" s="142"/>
      <c r="AEG104" s="142"/>
      <c r="AEH104" s="142"/>
      <c r="AEI104" s="142"/>
      <c r="AEJ104" s="142"/>
      <c r="AEK104" s="142"/>
      <c r="AEL104" s="142"/>
      <c r="AEM104" s="142"/>
      <c r="AEN104" s="142"/>
      <c r="AEO104" s="142"/>
      <c r="AEP104" s="142"/>
      <c r="AEQ104" s="142"/>
      <c r="AER104" s="142"/>
      <c r="AES104" s="142"/>
      <c r="AET104" s="142"/>
      <c r="AEU104" s="142"/>
      <c r="AEV104" s="142"/>
      <c r="AEW104" s="142"/>
      <c r="AEX104" s="142"/>
      <c r="AEY104" s="142"/>
      <c r="AEZ104" s="142"/>
      <c r="AFA104" s="142"/>
      <c r="AFB104" s="142"/>
      <c r="AFC104" s="142"/>
      <c r="AFD104" s="142"/>
      <c r="AFE104" s="142"/>
      <c r="AFF104" s="142"/>
      <c r="AFG104" s="142"/>
      <c r="AFH104" s="142"/>
      <c r="AFI104" s="142"/>
      <c r="AFJ104" s="142"/>
      <c r="AFK104" s="142"/>
      <c r="AFL104" s="142"/>
      <c r="AFM104" s="142"/>
      <c r="AFN104" s="142"/>
      <c r="AFO104" s="142"/>
      <c r="AFP104" s="142"/>
      <c r="AFQ104" s="142"/>
      <c r="AFR104" s="142"/>
      <c r="AFS104" s="142"/>
      <c r="AFT104" s="142"/>
      <c r="AFU104" s="142"/>
      <c r="AFV104" s="142"/>
      <c r="AFW104" s="142"/>
      <c r="AFX104" s="142"/>
      <c r="AFY104" s="142"/>
      <c r="AFZ104" s="142"/>
      <c r="AGA104" s="142"/>
      <c r="AGB104" s="142"/>
      <c r="AGC104" s="142"/>
      <c r="AGD104" s="142"/>
      <c r="AGE104" s="142"/>
      <c r="AGF104" s="142"/>
      <c r="AGG104" s="142"/>
      <c r="AGH104" s="142"/>
      <c r="AGI104" s="142"/>
      <c r="AGJ104" s="142"/>
      <c r="AGK104" s="142"/>
      <c r="AGL104" s="142"/>
      <c r="AGM104" s="142"/>
      <c r="AGN104" s="142"/>
      <c r="AGO104" s="142"/>
      <c r="AGP104" s="142"/>
      <c r="AGQ104" s="142"/>
      <c r="AGR104" s="142"/>
      <c r="AGS104" s="142"/>
      <c r="AGT104" s="142"/>
      <c r="AGU104" s="142"/>
      <c r="AGV104" s="142"/>
      <c r="AGW104" s="142"/>
      <c r="AGX104" s="142"/>
      <c r="AGY104" s="142"/>
      <c r="AGZ104" s="142"/>
      <c r="AHA104" s="142"/>
      <c r="AHB104" s="142"/>
      <c r="AHC104" s="142"/>
      <c r="AHD104" s="142"/>
      <c r="AHE104" s="142"/>
      <c r="AHF104" s="142"/>
      <c r="AHG104" s="142"/>
      <c r="AHH104" s="142"/>
      <c r="AHI104" s="142"/>
      <c r="AHJ104" s="142"/>
      <c r="AHK104" s="142"/>
      <c r="AHL104" s="142"/>
      <c r="AHM104" s="142"/>
      <c r="AHN104" s="142"/>
      <c r="AHO104" s="142"/>
      <c r="AHP104" s="142"/>
      <c r="AHQ104" s="142"/>
      <c r="AHR104" s="142"/>
      <c r="AHS104" s="142"/>
      <c r="AHT104" s="142"/>
      <c r="AHU104" s="142"/>
      <c r="AHV104" s="142"/>
      <c r="AHW104" s="142"/>
      <c r="AHX104" s="142"/>
      <c r="AHY104" s="142"/>
      <c r="AHZ104" s="142"/>
      <c r="AIA104" s="142"/>
      <c r="AIB104" s="142"/>
      <c r="AIC104" s="142"/>
      <c r="AID104" s="142"/>
      <c r="AIE104" s="142"/>
      <c r="AIF104" s="142"/>
      <c r="AIG104" s="142"/>
      <c r="AIH104" s="142"/>
      <c r="AII104" s="142"/>
      <c r="AIJ104" s="142"/>
      <c r="AIK104" s="142"/>
      <c r="AIL104" s="142"/>
      <c r="AIM104" s="142"/>
      <c r="AIN104" s="142"/>
      <c r="AIO104" s="142"/>
      <c r="AIP104" s="142"/>
      <c r="AIQ104" s="142"/>
      <c r="AIR104" s="142"/>
      <c r="AIS104" s="142"/>
      <c r="AIT104" s="142"/>
      <c r="AIU104" s="142"/>
      <c r="AIV104" s="142"/>
      <c r="AIW104" s="142"/>
      <c r="AIX104" s="142"/>
      <c r="AIY104" s="142"/>
      <c r="AIZ104" s="142"/>
      <c r="AJA104" s="142"/>
      <c r="AJB104" s="142"/>
      <c r="AJC104" s="142"/>
      <c r="AJD104" s="142"/>
      <c r="AJE104" s="142"/>
      <c r="AJF104" s="142"/>
      <c r="AJG104" s="142"/>
      <c r="AJH104" s="142"/>
      <c r="AJI104" s="142"/>
      <c r="AJJ104" s="142"/>
      <c r="AJK104" s="142"/>
      <c r="AJL104" s="142"/>
      <c r="AJM104" s="142"/>
      <c r="AJN104" s="142"/>
      <c r="AJO104" s="142"/>
      <c r="AJP104" s="142"/>
      <c r="AJQ104" s="142"/>
      <c r="AJR104" s="142"/>
      <c r="AJS104" s="142"/>
      <c r="AJT104" s="142"/>
      <c r="AJU104" s="142"/>
      <c r="AJV104" s="142"/>
      <c r="AJW104" s="142"/>
      <c r="AJX104" s="142"/>
      <c r="AJY104" s="142"/>
      <c r="AJZ104" s="142"/>
      <c r="AKA104" s="142"/>
      <c r="AKB104" s="142"/>
      <c r="AKC104" s="142"/>
      <c r="AKD104" s="142"/>
      <c r="AKE104" s="142"/>
      <c r="AKF104" s="142"/>
      <c r="AKG104" s="142"/>
      <c r="AKH104" s="142"/>
      <c r="AKI104" s="142"/>
      <c r="AKJ104" s="142"/>
      <c r="AKK104" s="142"/>
      <c r="AKL104" s="142"/>
      <c r="AKM104" s="142"/>
      <c r="AKN104" s="142"/>
      <c r="AKO104" s="142"/>
      <c r="AKP104" s="142"/>
      <c r="AKQ104" s="142"/>
      <c r="AKR104" s="142"/>
      <c r="AKS104" s="142"/>
      <c r="AKT104" s="142"/>
      <c r="AKU104" s="142"/>
      <c r="AKV104" s="142"/>
      <c r="AKW104" s="142"/>
      <c r="AKX104" s="142"/>
      <c r="AKY104" s="142"/>
      <c r="AKZ104" s="142"/>
      <c r="ALA104" s="142"/>
      <c r="ALB104" s="142"/>
      <c r="ALC104" s="142"/>
      <c r="ALD104" s="142"/>
      <c r="ALE104" s="142"/>
      <c r="ALF104" s="142"/>
      <c r="ALG104" s="142"/>
      <c r="ALH104" s="142"/>
      <c r="ALI104" s="142"/>
      <c r="ALJ104" s="142"/>
      <c r="ALK104" s="142"/>
      <c r="ALL104" s="142"/>
      <c r="ALM104" s="142"/>
      <c r="ALN104" s="142"/>
      <c r="ALO104" s="142"/>
      <c r="ALP104" s="142"/>
      <c r="ALQ104" s="142"/>
      <c r="ALR104" s="142"/>
      <c r="ALS104" s="142"/>
      <c r="ALT104" s="142"/>
      <c r="ALU104" s="142"/>
      <c r="ALV104" s="142"/>
      <c r="ALW104" s="142"/>
      <c r="ALX104" s="142"/>
      <c r="ALY104" s="142"/>
      <c r="ALZ104" s="142"/>
      <c r="AMA104" s="142"/>
      <c r="AMB104" s="142"/>
      <c r="AMC104" s="142"/>
      <c r="AMD104" s="142"/>
      <c r="AME104" s="142"/>
      <c r="AMK104" s="142"/>
    </row>
    <row r="105" s="3" customFormat="true" ht="27.75" hidden="false" customHeight="true" outlineLevel="0" collapsed="false">
      <c r="A105" s="192" t="s">
        <v>301</v>
      </c>
      <c r="B105" s="192" t="s">
        <v>302</v>
      </c>
      <c r="C105" s="192" t="s">
        <v>156</v>
      </c>
      <c r="D105" s="171" t="s">
        <v>242</v>
      </c>
      <c r="E105" s="171" t="s">
        <v>242</v>
      </c>
      <c r="F105" s="171" t="s">
        <v>242</v>
      </c>
      <c r="G105" s="171" t="s">
        <v>242</v>
      </c>
      <c r="H105" s="172" t="s">
        <v>242</v>
      </c>
      <c r="I105" s="172" t="s">
        <v>242</v>
      </c>
      <c r="J105" s="172" t="s">
        <v>242</v>
      </c>
      <c r="K105" s="172" t="s">
        <v>242</v>
      </c>
      <c r="L105" s="193" t="s">
        <v>242</v>
      </c>
      <c r="M105" s="193" t="s">
        <v>242</v>
      </c>
      <c r="N105" s="193" t="s">
        <v>242</v>
      </c>
      <c r="O105" s="193" t="s">
        <v>242</v>
      </c>
      <c r="P105" s="216"/>
      <c r="Q105" s="222"/>
    </row>
    <row r="106" s="3" customFormat="true" ht="27.75" hidden="false" customHeight="true" outlineLevel="0" collapsed="false">
      <c r="A106" s="178" t="s">
        <v>243</v>
      </c>
      <c r="B106" s="223" t="s">
        <v>303</v>
      </c>
      <c r="C106" s="224" t="n">
        <f aca="false">1/12</f>
        <v>0.0833333333333333</v>
      </c>
      <c r="D106" s="175" t="n">
        <f aca="false">$C$106*(D$43+D$91+D$101)</f>
        <v>0</v>
      </c>
      <c r="E106" s="175" t="n">
        <f aca="false">$C$106*(E$43+E$91+E$101)</f>
        <v>0</v>
      </c>
      <c r="F106" s="175" t="n">
        <f aca="false">$C$106*(F$43+F$91+F$101)</f>
        <v>0</v>
      </c>
      <c r="G106" s="175" t="n">
        <f aca="false">$C$106*(G$43+G$91+G$101)</f>
        <v>0</v>
      </c>
      <c r="H106" s="175" t="n">
        <f aca="false">$C$106*(H$43+H$91+H$101)</f>
        <v>0</v>
      </c>
      <c r="I106" s="175" t="n">
        <f aca="false">$C$106*(I$43+I$91+I$101)</f>
        <v>0</v>
      </c>
      <c r="J106" s="175" t="n">
        <f aca="false">$C$106*(J$43+J$91+J$101)</f>
        <v>0</v>
      </c>
      <c r="K106" s="175" t="n">
        <f aca="false">$C$106*(K$43+K$91+K$101)</f>
        <v>0</v>
      </c>
      <c r="L106" s="175" t="n">
        <f aca="false">$C$106*(L$43+L$91+L$101)</f>
        <v>0</v>
      </c>
      <c r="M106" s="175" t="n">
        <f aca="false">$C$106*(M$43+M$91+M$101)</f>
        <v>0</v>
      </c>
      <c r="N106" s="175" t="n">
        <f aca="false">$C$106*(N$43+N$91+N$101)</f>
        <v>0</v>
      </c>
      <c r="O106" s="175" t="n">
        <f aca="false">$C$106*(O$43+O$91+O$101)</f>
        <v>0</v>
      </c>
      <c r="P106" s="216"/>
      <c r="Q106" s="220"/>
    </row>
    <row r="107" s="3" customFormat="true" ht="27.75" hidden="false" customHeight="true" outlineLevel="0" collapsed="false">
      <c r="A107" s="178" t="s">
        <v>245</v>
      </c>
      <c r="B107" s="223" t="s">
        <v>304</v>
      </c>
      <c r="C107" s="224" t="n">
        <f aca="false">5.96/365</f>
        <v>0.0163287671232877</v>
      </c>
      <c r="D107" s="175" t="n">
        <f aca="false">$C$107*(D$43+D$91+D$101)</f>
        <v>0</v>
      </c>
      <c r="E107" s="175" t="n">
        <f aca="false">$C$107*(E$43+E$91+E$101)</f>
        <v>0</v>
      </c>
      <c r="F107" s="175" t="n">
        <f aca="false">$C$107*(F$43+F$91+F$101)</f>
        <v>0</v>
      </c>
      <c r="G107" s="175" t="n">
        <f aca="false">$C$107*(G$43+G$91+G$101)</f>
        <v>0</v>
      </c>
      <c r="H107" s="175" t="n">
        <f aca="false">$C$107*(H$43+H$91+H$101)</f>
        <v>0</v>
      </c>
      <c r="I107" s="175" t="n">
        <f aca="false">$C$107*(I$43+I$91+I$101)</f>
        <v>0</v>
      </c>
      <c r="J107" s="175" t="n">
        <f aca="false">$C$107*(J$43+J$91+J$101)</f>
        <v>0</v>
      </c>
      <c r="K107" s="175" t="n">
        <f aca="false">$C$107*(K$43+K$91+K$101)</f>
        <v>0</v>
      </c>
      <c r="L107" s="175" t="n">
        <f aca="false">$C$107*(L$43+L$91+L$101)</f>
        <v>0</v>
      </c>
      <c r="M107" s="175" t="n">
        <f aca="false">$C$107*(M$43+M$91+M$101)</f>
        <v>0</v>
      </c>
      <c r="N107" s="175" t="n">
        <f aca="false">$C$107*(N$43+N$91+N$101)</f>
        <v>0</v>
      </c>
      <c r="O107" s="175" t="n">
        <f aca="false">$C$107*(O$43+O$91+O$101)</f>
        <v>0</v>
      </c>
      <c r="P107" s="216"/>
      <c r="Q107" s="220"/>
    </row>
    <row r="108" s="3" customFormat="true" ht="27.75" hidden="false" customHeight="true" outlineLevel="0" collapsed="false">
      <c r="A108" s="178" t="s">
        <v>247</v>
      </c>
      <c r="B108" s="223" t="s">
        <v>305</v>
      </c>
      <c r="C108" s="224" t="n">
        <f aca="false">((5/30)/12)*0.015</f>
        <v>0.000208333333333333</v>
      </c>
      <c r="D108" s="175" t="n">
        <f aca="false">$C$108*(D$43+D$91+D$101)</f>
        <v>0</v>
      </c>
      <c r="E108" s="175" t="n">
        <f aca="false">$C$108*(E$43+E$91+E$101)</f>
        <v>0</v>
      </c>
      <c r="F108" s="175" t="n">
        <f aca="false">$C$108*(F$43+F$91+F$101)</f>
        <v>0</v>
      </c>
      <c r="G108" s="175" t="n">
        <f aca="false">$C$108*(G$43+G$91+G$101)</f>
        <v>0</v>
      </c>
      <c r="H108" s="175" t="n">
        <f aca="false">$C$108*(H$43+H$91+H$101)</f>
        <v>0</v>
      </c>
      <c r="I108" s="175" t="n">
        <f aca="false">$C$108*(I$43+I$91+I$101)</f>
        <v>0</v>
      </c>
      <c r="J108" s="175" t="n">
        <f aca="false">$C$108*(J$43+J$91+J$101)</f>
        <v>0</v>
      </c>
      <c r="K108" s="175" t="n">
        <f aca="false">$C$108*(K$43+K$91+K$101)</f>
        <v>0</v>
      </c>
      <c r="L108" s="175" t="n">
        <f aca="false">$C$108*(L$43+L$91+L$101)</f>
        <v>0</v>
      </c>
      <c r="M108" s="175" t="n">
        <f aca="false">$C$108*(M$43+M$91+M$101)</f>
        <v>0</v>
      </c>
      <c r="N108" s="175" t="n">
        <f aca="false">$C$108*(N$43+N$91+N$101)</f>
        <v>0</v>
      </c>
      <c r="O108" s="175" t="n">
        <f aca="false">$C$108*(O$43+O$91+O$101)</f>
        <v>0</v>
      </c>
      <c r="P108" s="216"/>
      <c r="Q108" s="220"/>
    </row>
    <row r="109" s="3" customFormat="true" ht="27.75" hidden="false" customHeight="true" outlineLevel="0" collapsed="false">
      <c r="A109" s="178" t="s">
        <v>249</v>
      </c>
      <c r="B109" s="223" t="s">
        <v>306</v>
      </c>
      <c r="C109" s="224" t="n">
        <f aca="false">((15/30)/12)*0.08</f>
        <v>0.00333333333333333</v>
      </c>
      <c r="D109" s="175" t="n">
        <f aca="false">$C$109*(D$43+D$91+D$101)</f>
        <v>0</v>
      </c>
      <c r="E109" s="175" t="n">
        <f aca="false">$C$109*(E$43+E$91+E$101)</f>
        <v>0</v>
      </c>
      <c r="F109" s="175" t="n">
        <f aca="false">$C$109*(F$43+F$91+F$101)</f>
        <v>0</v>
      </c>
      <c r="G109" s="175" t="n">
        <f aca="false">$C$109*(G$43+G$91+G$101)</f>
        <v>0</v>
      </c>
      <c r="H109" s="175" t="n">
        <f aca="false">$C$109*(H$43+H$91+H$101)</f>
        <v>0</v>
      </c>
      <c r="I109" s="175" t="n">
        <f aca="false">$C$109*(I$43+I$91+I$101)</f>
        <v>0</v>
      </c>
      <c r="J109" s="175" t="n">
        <f aca="false">$C$109*(J$43+J$91+J$101)</f>
        <v>0</v>
      </c>
      <c r="K109" s="175" t="n">
        <f aca="false">$C$109*(K$43+K$91+K$101)</f>
        <v>0</v>
      </c>
      <c r="L109" s="175" t="n">
        <f aca="false">$C$109*(L$43+L$91+L$101)</f>
        <v>0</v>
      </c>
      <c r="M109" s="175" t="n">
        <f aca="false">$C$109*(M$43+M$91+M$101)</f>
        <v>0</v>
      </c>
      <c r="N109" s="175" t="n">
        <f aca="false">$C$109*(N$43+N$91+N$101)</f>
        <v>0</v>
      </c>
      <c r="O109" s="175" t="n">
        <f aca="false">$C$109*(O$43+O$91+O$101)</f>
        <v>0</v>
      </c>
      <c r="P109" s="216"/>
      <c r="Q109" s="220"/>
    </row>
    <row r="110" s="197" customFormat="true" ht="27.75" hidden="false" customHeight="true" outlineLevel="0" collapsed="false">
      <c r="A110" s="178" t="s">
        <v>251</v>
      </c>
      <c r="B110" s="223" t="s">
        <v>307</v>
      </c>
      <c r="C110" s="224" t="n">
        <f aca="false">(0.02*(4/12)/12)</f>
        <v>0.000555555555555556</v>
      </c>
      <c r="D110" s="175" t="n">
        <f aca="false">$C$110*(D$43+D$91+D$101)</f>
        <v>0</v>
      </c>
      <c r="E110" s="175" t="n">
        <f aca="false">$C$110*(E$43+E$91+E$101)</f>
        <v>0</v>
      </c>
      <c r="F110" s="175" t="n">
        <f aca="false">$C$110*(F$43+F$91+F$101)</f>
        <v>0</v>
      </c>
      <c r="G110" s="175" t="n">
        <f aca="false">$C$110*(G$43+G$91+G$101)</f>
        <v>0</v>
      </c>
      <c r="H110" s="175" t="n">
        <f aca="false">$C$110*(H$43+H$91+H$101)</f>
        <v>0</v>
      </c>
      <c r="I110" s="175" t="n">
        <f aca="false">$C$110*(I$43+I$91+I$101)</f>
        <v>0</v>
      </c>
      <c r="J110" s="175" t="n">
        <f aca="false">$C$110*(J$43+J$91+J$101)</f>
        <v>0</v>
      </c>
      <c r="K110" s="175" t="n">
        <f aca="false">$C$110*(K$43+K$91+K$101)</f>
        <v>0</v>
      </c>
      <c r="L110" s="175" t="n">
        <f aca="false">$C$110*(L$43+L$91+L$101)</f>
        <v>0</v>
      </c>
      <c r="M110" s="175" t="n">
        <f aca="false">$C$110*(M$43+M$91+M$101)</f>
        <v>0</v>
      </c>
      <c r="N110" s="175" t="n">
        <f aca="false">$C$110*(N$43+N$91+N$101)</f>
        <v>0</v>
      </c>
      <c r="O110" s="175" t="n">
        <f aca="false">$C$110*(O$43+O$91+O$101)</f>
        <v>0</v>
      </c>
      <c r="P110" s="216"/>
      <c r="Q110" s="220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  <c r="AJY110" s="3"/>
      <c r="AJZ110" s="3"/>
      <c r="AKA110" s="3"/>
      <c r="AKB110" s="3"/>
      <c r="AKC110" s="3"/>
      <c r="AKD110" s="3"/>
      <c r="AKE110" s="3"/>
      <c r="AKF110" s="3"/>
      <c r="AKG110" s="3"/>
      <c r="AKH110" s="3"/>
      <c r="AKI110" s="3"/>
      <c r="AKJ110" s="3"/>
      <c r="AKK110" s="3"/>
      <c r="AKL110" s="3"/>
      <c r="AKM110" s="3"/>
      <c r="AKN110" s="3"/>
      <c r="AKO110" s="3"/>
      <c r="AKP110" s="3"/>
      <c r="AKQ110" s="3"/>
      <c r="AKR110" s="3"/>
      <c r="AKS110" s="3"/>
      <c r="AKT110" s="3"/>
      <c r="AKU110" s="3"/>
      <c r="AKV110" s="3"/>
      <c r="AKW110" s="3"/>
      <c r="AKX110" s="3"/>
      <c r="AKY110" s="3"/>
      <c r="AKZ110" s="3"/>
      <c r="ALA110" s="3"/>
      <c r="ALB110" s="3"/>
      <c r="ALC110" s="3"/>
      <c r="ALD110" s="3"/>
      <c r="ALE110" s="3"/>
      <c r="ALF110" s="3"/>
      <c r="ALG110" s="3"/>
      <c r="ALH110" s="3"/>
      <c r="ALI110" s="3"/>
      <c r="ALJ110" s="3"/>
      <c r="ALK110" s="3"/>
      <c r="ALL110" s="3"/>
      <c r="ALM110" s="3"/>
      <c r="ALN110" s="3"/>
      <c r="ALO110" s="3"/>
      <c r="ALP110" s="3"/>
      <c r="ALQ110" s="3"/>
      <c r="ALR110" s="3"/>
      <c r="ALS110" s="3"/>
      <c r="ALT110" s="3"/>
      <c r="ALU110" s="3"/>
      <c r="ALV110" s="3"/>
      <c r="ALW110" s="3"/>
      <c r="ALX110" s="3"/>
      <c r="ALY110" s="3"/>
      <c r="ALZ110" s="3"/>
      <c r="AMA110" s="3"/>
      <c r="AMB110" s="3"/>
      <c r="AMC110" s="3"/>
      <c r="AMD110" s="3"/>
      <c r="AME110" s="3"/>
      <c r="AMF110" s="3"/>
      <c r="AMG110" s="3"/>
      <c r="AMH110" s="3"/>
      <c r="AMI110" s="3"/>
      <c r="AMJ110" s="3"/>
      <c r="AMK110" s="3"/>
    </row>
    <row r="111" s="3" customFormat="true" ht="27.75" hidden="false" customHeight="true" outlineLevel="0" collapsed="false">
      <c r="A111" s="178" t="s">
        <v>253</v>
      </c>
      <c r="B111" s="223" t="s">
        <v>308</v>
      </c>
      <c r="C111" s="198"/>
      <c r="D111" s="175" t="n">
        <f aca="false">$C$111*(D$43+D$91+D$101)</f>
        <v>0</v>
      </c>
      <c r="E111" s="175" t="n">
        <f aca="false">$C$111*(E$43+E$91+E$101)</f>
        <v>0</v>
      </c>
      <c r="F111" s="175" t="n">
        <f aca="false">$C$111*(F$43+F$91+F$101)</f>
        <v>0</v>
      </c>
      <c r="G111" s="175" t="n">
        <f aca="false">$C$111*(G$43+G$91+G$101)</f>
        <v>0</v>
      </c>
      <c r="H111" s="175" t="n">
        <f aca="false">$C$111*(H$43+H$91+H$101)</f>
        <v>0</v>
      </c>
      <c r="I111" s="175" t="n">
        <f aca="false">$C$111*(I$43+I$91+I$101)</f>
        <v>0</v>
      </c>
      <c r="J111" s="175" t="n">
        <f aca="false">$C$111*(J$43+J$91+J$101)</f>
        <v>0</v>
      </c>
      <c r="K111" s="175" t="n">
        <f aca="false">$C$111*(K$43+K$91+K$101)</f>
        <v>0</v>
      </c>
      <c r="L111" s="175" t="n">
        <f aca="false">$C$111*(L$43+L$91+L$101)</f>
        <v>0</v>
      </c>
      <c r="M111" s="175" t="n">
        <f aca="false">$C$111*(M$43+M$91+M$101)</f>
        <v>0</v>
      </c>
      <c r="N111" s="175" t="n">
        <f aca="false">$C$111*(N$43+N$91+N$101)</f>
        <v>0</v>
      </c>
      <c r="O111" s="175" t="n">
        <f aca="false">$C$111*(O$43+O$91+O$101)</f>
        <v>0</v>
      </c>
      <c r="P111" s="216"/>
      <c r="Q111" s="220"/>
    </row>
    <row r="112" s="226" customFormat="true" ht="27.75" hidden="false" customHeight="true" outlineLevel="0" collapsed="false">
      <c r="A112" s="204" t="s">
        <v>263</v>
      </c>
      <c r="B112" s="204"/>
      <c r="C112" s="209" t="n">
        <f aca="false">SUM(C106:C111)</f>
        <v>0.103759322678843</v>
      </c>
      <c r="D112" s="206" t="n">
        <f aca="false">SUM(D106:D111)</f>
        <v>0</v>
      </c>
      <c r="E112" s="206" t="n">
        <f aca="false">SUM(E106:E111)</f>
        <v>0</v>
      </c>
      <c r="F112" s="206" t="n">
        <f aca="false">SUM(F106:F111)</f>
        <v>0</v>
      </c>
      <c r="G112" s="206" t="n">
        <f aca="false">SUM(G106:G111)</f>
        <v>0</v>
      </c>
      <c r="H112" s="206" t="n">
        <f aca="false">SUM(H106:H111)</f>
        <v>0</v>
      </c>
      <c r="I112" s="206" t="n">
        <f aca="false">SUM(I106:I111)</f>
        <v>0</v>
      </c>
      <c r="J112" s="206" t="n">
        <f aca="false">SUM(J106:J111)</f>
        <v>0</v>
      </c>
      <c r="K112" s="206" t="n">
        <f aca="false">SUM(K106:K111)</f>
        <v>0</v>
      </c>
      <c r="L112" s="225" t="n">
        <f aca="false">SUM(L106:L111)</f>
        <v>0</v>
      </c>
      <c r="M112" s="225" t="n">
        <f aca="false">SUM(M106:M111)</f>
        <v>0</v>
      </c>
      <c r="N112" s="206" t="n">
        <f aca="false">SUM(N106:N111)</f>
        <v>0</v>
      </c>
      <c r="O112" s="225" t="n">
        <f aca="false">SUM(O106:O111)</f>
        <v>0</v>
      </c>
      <c r="P112" s="216"/>
      <c r="Q112" s="220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/>
      <c r="SD112" s="3"/>
      <c r="SE112" s="3"/>
      <c r="SF112" s="3"/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/>
      <c r="SW112" s="3"/>
      <c r="SX112" s="3"/>
      <c r="SY112" s="3"/>
      <c r="SZ112" s="3"/>
      <c r="TA112" s="3"/>
      <c r="TB112" s="3"/>
      <c r="TC112" s="3"/>
      <c r="TD112" s="3"/>
      <c r="TE112" s="3"/>
      <c r="TF112" s="3"/>
      <c r="TG112" s="3"/>
      <c r="TH112" s="3"/>
      <c r="TI112" s="3"/>
      <c r="TJ112" s="3"/>
      <c r="TK112" s="3"/>
      <c r="TL112" s="3"/>
      <c r="TM112" s="3"/>
      <c r="TN112" s="3"/>
      <c r="TO112" s="3"/>
      <c r="TP112" s="3"/>
      <c r="TQ112" s="3"/>
      <c r="TR112" s="3"/>
      <c r="TS112" s="3"/>
      <c r="TT112" s="3"/>
      <c r="TU112" s="3"/>
      <c r="TV112" s="3"/>
      <c r="TW112" s="3"/>
      <c r="TX112" s="3"/>
      <c r="TY112" s="3"/>
      <c r="TZ112" s="3"/>
      <c r="UA112" s="3"/>
      <c r="UB112" s="3"/>
      <c r="UC112" s="3"/>
      <c r="UD112" s="3"/>
      <c r="UE112" s="3"/>
      <c r="UF112" s="3"/>
      <c r="UG112" s="3"/>
      <c r="UH112" s="3"/>
      <c r="UI112" s="3"/>
      <c r="UJ112" s="3"/>
      <c r="UK112" s="3"/>
      <c r="UL112" s="3"/>
      <c r="UM112" s="3"/>
      <c r="UN112" s="3"/>
      <c r="UO112" s="3"/>
      <c r="UP112" s="3"/>
      <c r="UQ112" s="3"/>
      <c r="UR112" s="3"/>
      <c r="US112" s="3"/>
      <c r="UT112" s="3"/>
      <c r="UU112" s="3"/>
      <c r="UV112" s="3"/>
      <c r="UW112" s="3"/>
      <c r="UX112" s="3"/>
      <c r="UY112" s="3"/>
      <c r="UZ112" s="3"/>
      <c r="VA112" s="3"/>
      <c r="VB112" s="3"/>
      <c r="VC112" s="3"/>
      <c r="VD112" s="3"/>
      <c r="VE112" s="3"/>
      <c r="VF112" s="3"/>
      <c r="VG112" s="3"/>
      <c r="VH112" s="3"/>
      <c r="VI112" s="3"/>
      <c r="VJ112" s="3"/>
      <c r="VK112" s="3"/>
      <c r="VL112" s="3"/>
      <c r="VM112" s="3"/>
      <c r="VN112" s="3"/>
      <c r="VO112" s="3"/>
      <c r="VP112" s="3"/>
      <c r="VQ112" s="3"/>
      <c r="VR112" s="3"/>
      <c r="VS112" s="3"/>
      <c r="VT112" s="3"/>
      <c r="VU112" s="3"/>
      <c r="VV112" s="3"/>
      <c r="VW112" s="3"/>
      <c r="VX112" s="3"/>
      <c r="VY112" s="3"/>
      <c r="VZ112" s="3"/>
      <c r="WA112" s="3"/>
      <c r="WB112" s="3"/>
      <c r="WC112" s="3"/>
      <c r="WD112" s="3"/>
      <c r="WE112" s="3"/>
      <c r="WF112" s="3"/>
      <c r="WG112" s="3"/>
      <c r="WH112" s="3"/>
      <c r="WI112" s="3"/>
      <c r="WJ112" s="3"/>
      <c r="WK112" s="3"/>
      <c r="WL112" s="3"/>
      <c r="WM112" s="3"/>
      <c r="WN112" s="3"/>
      <c r="WO112" s="3"/>
      <c r="WP112" s="3"/>
      <c r="WQ112" s="3"/>
      <c r="WR112" s="3"/>
      <c r="WS112" s="3"/>
      <c r="WT112" s="3"/>
      <c r="WU112" s="3"/>
      <c r="WV112" s="3"/>
      <c r="WW112" s="3"/>
      <c r="WX112" s="3"/>
      <c r="WY112" s="3"/>
      <c r="WZ112" s="3"/>
      <c r="XA112" s="3"/>
      <c r="XB112" s="3"/>
      <c r="XC112" s="3"/>
      <c r="XD112" s="3"/>
      <c r="XE112" s="3"/>
      <c r="XF112" s="3"/>
      <c r="XG112" s="3"/>
      <c r="XH112" s="3"/>
      <c r="XI112" s="3"/>
      <c r="XJ112" s="3"/>
      <c r="XK112" s="3"/>
      <c r="XL112" s="3"/>
      <c r="XM112" s="3"/>
      <c r="XN112" s="3"/>
      <c r="XO112" s="3"/>
      <c r="XP112" s="3"/>
      <c r="XQ112" s="3"/>
      <c r="XR112" s="3"/>
      <c r="XS112" s="3"/>
      <c r="XT112" s="3"/>
      <c r="XU112" s="3"/>
      <c r="XV112" s="3"/>
      <c r="XW112" s="3"/>
      <c r="XX112" s="3"/>
      <c r="XY112" s="3"/>
      <c r="XZ112" s="3"/>
      <c r="YA112" s="3"/>
      <c r="YB112" s="3"/>
      <c r="YC112" s="3"/>
      <c r="YD112" s="3"/>
      <c r="YE112" s="3"/>
      <c r="YF112" s="3"/>
      <c r="YG112" s="3"/>
      <c r="YH112" s="3"/>
      <c r="YI112" s="3"/>
      <c r="YJ112" s="3"/>
      <c r="YK112" s="3"/>
      <c r="YL112" s="3"/>
      <c r="YM112" s="3"/>
      <c r="YN112" s="3"/>
      <c r="YO112" s="3"/>
      <c r="YP112" s="3"/>
      <c r="YQ112" s="3"/>
      <c r="YR112" s="3"/>
      <c r="YS112" s="3"/>
      <c r="YT112" s="3"/>
      <c r="YU112" s="3"/>
      <c r="YV112" s="3"/>
      <c r="YW112" s="3"/>
      <c r="YX112" s="3"/>
      <c r="YY112" s="3"/>
      <c r="YZ112" s="3"/>
      <c r="ZA112" s="3"/>
      <c r="ZB112" s="3"/>
      <c r="ZC112" s="3"/>
      <c r="ZD112" s="3"/>
      <c r="ZE112" s="3"/>
      <c r="ZF112" s="3"/>
      <c r="ZG112" s="3"/>
      <c r="ZH112" s="3"/>
      <c r="ZI112" s="3"/>
      <c r="ZJ112" s="3"/>
      <c r="ZK112" s="3"/>
      <c r="ZL112" s="3"/>
      <c r="ZM112" s="3"/>
      <c r="ZN112" s="3"/>
      <c r="ZO112" s="3"/>
      <c r="ZP112" s="3"/>
      <c r="ZQ112" s="3"/>
      <c r="ZR112" s="3"/>
      <c r="ZS112" s="3"/>
      <c r="ZT112" s="3"/>
      <c r="ZU112" s="3"/>
      <c r="ZV112" s="3"/>
      <c r="ZW112" s="3"/>
      <c r="ZX112" s="3"/>
      <c r="ZY112" s="3"/>
      <c r="ZZ112" s="3"/>
      <c r="AAA112" s="3"/>
      <c r="AAB112" s="3"/>
      <c r="AAC112" s="3"/>
      <c r="AAD112" s="3"/>
      <c r="AAE112" s="3"/>
      <c r="AAF112" s="3"/>
      <c r="AAG112" s="3"/>
      <c r="AAH112" s="3"/>
      <c r="AAI112" s="3"/>
      <c r="AAJ112" s="3"/>
      <c r="AAK112" s="3"/>
      <c r="AAL112" s="3"/>
      <c r="AAM112" s="3"/>
      <c r="AAN112" s="3"/>
      <c r="AAO112" s="3"/>
      <c r="AAP112" s="3"/>
      <c r="AAQ112" s="3"/>
      <c r="AAR112" s="3"/>
      <c r="AAS112" s="3"/>
      <c r="AAT112" s="3"/>
      <c r="AAU112" s="3"/>
      <c r="AAV112" s="3"/>
      <c r="AAW112" s="3"/>
      <c r="AAX112" s="3"/>
      <c r="AAY112" s="3"/>
      <c r="AAZ112" s="3"/>
      <c r="ABA112" s="3"/>
      <c r="ABB112" s="3"/>
      <c r="ABC112" s="3"/>
      <c r="ABD112" s="3"/>
      <c r="ABE112" s="3"/>
      <c r="ABF112" s="3"/>
      <c r="ABG112" s="3"/>
      <c r="ABH112" s="3"/>
      <c r="ABI112" s="3"/>
      <c r="ABJ112" s="3"/>
      <c r="ABK112" s="3"/>
      <c r="ABL112" s="3"/>
      <c r="ABM112" s="3"/>
      <c r="ABN112" s="3"/>
      <c r="ABO112" s="3"/>
      <c r="ABP112" s="3"/>
      <c r="ABQ112" s="3"/>
      <c r="ABR112" s="3"/>
      <c r="ABS112" s="3"/>
      <c r="ABT112" s="3"/>
      <c r="ABU112" s="3"/>
      <c r="ABV112" s="3"/>
      <c r="ABW112" s="3"/>
      <c r="ABX112" s="3"/>
      <c r="ABY112" s="3"/>
      <c r="ABZ112" s="3"/>
      <c r="ACA112" s="3"/>
      <c r="ACB112" s="3"/>
      <c r="ACC112" s="3"/>
      <c r="ACD112" s="3"/>
      <c r="ACE112" s="3"/>
      <c r="ACF112" s="3"/>
      <c r="ACG112" s="3"/>
      <c r="ACH112" s="3"/>
      <c r="ACI112" s="3"/>
      <c r="ACJ112" s="3"/>
      <c r="ACK112" s="3"/>
      <c r="ACL112" s="3"/>
      <c r="ACM112" s="3"/>
      <c r="ACN112" s="3"/>
      <c r="ACO112" s="3"/>
      <c r="ACP112" s="3"/>
      <c r="ACQ112" s="3"/>
      <c r="ACR112" s="3"/>
      <c r="ACS112" s="3"/>
      <c r="ACT112" s="3"/>
      <c r="ACU112" s="3"/>
      <c r="ACV112" s="3"/>
      <c r="ACW112" s="3"/>
      <c r="ACX112" s="3"/>
      <c r="ACY112" s="3"/>
      <c r="ACZ112" s="3"/>
      <c r="ADA112" s="3"/>
      <c r="ADB112" s="3"/>
      <c r="ADC112" s="3"/>
      <c r="ADD112" s="3"/>
      <c r="ADE112" s="3"/>
      <c r="ADF112" s="3"/>
      <c r="ADG112" s="3"/>
      <c r="ADH112" s="3"/>
      <c r="ADI112" s="3"/>
      <c r="ADJ112" s="3"/>
      <c r="ADK112" s="3"/>
      <c r="ADL112" s="3"/>
      <c r="ADM112" s="3"/>
      <c r="ADN112" s="3"/>
      <c r="ADO112" s="3"/>
      <c r="ADP112" s="3"/>
      <c r="ADQ112" s="3"/>
      <c r="ADR112" s="3"/>
      <c r="ADS112" s="3"/>
      <c r="ADT112" s="3"/>
      <c r="ADU112" s="3"/>
      <c r="ADV112" s="3"/>
      <c r="ADW112" s="3"/>
      <c r="ADX112" s="3"/>
      <c r="ADY112" s="3"/>
      <c r="ADZ112" s="3"/>
      <c r="AEA112" s="3"/>
      <c r="AEB112" s="3"/>
      <c r="AEC112" s="3"/>
      <c r="AED112" s="3"/>
      <c r="AEE112" s="3"/>
      <c r="AEF112" s="3"/>
      <c r="AEG112" s="3"/>
      <c r="AEH112" s="3"/>
      <c r="AEI112" s="3"/>
      <c r="AEJ112" s="3"/>
      <c r="AEK112" s="3"/>
      <c r="AEL112" s="3"/>
      <c r="AEM112" s="3"/>
      <c r="AEN112" s="3"/>
      <c r="AEO112" s="3"/>
      <c r="AEP112" s="3"/>
      <c r="AEQ112" s="3"/>
      <c r="AER112" s="3"/>
      <c r="AES112" s="3"/>
      <c r="AET112" s="3"/>
      <c r="AEU112" s="3"/>
      <c r="AEV112" s="3"/>
      <c r="AEW112" s="3"/>
      <c r="AEX112" s="3"/>
      <c r="AEY112" s="3"/>
      <c r="AEZ112" s="3"/>
      <c r="AFA112" s="3"/>
      <c r="AFB112" s="3"/>
      <c r="AFC112" s="3"/>
      <c r="AFD112" s="3"/>
      <c r="AFE112" s="3"/>
      <c r="AFF112" s="3"/>
      <c r="AFG112" s="3"/>
      <c r="AFH112" s="3"/>
      <c r="AFI112" s="3"/>
      <c r="AFJ112" s="3"/>
      <c r="AFK112" s="3"/>
      <c r="AFL112" s="3"/>
      <c r="AFM112" s="3"/>
      <c r="AFN112" s="3"/>
      <c r="AFO112" s="3"/>
      <c r="AFP112" s="3"/>
      <c r="AFQ112" s="3"/>
      <c r="AFR112" s="3"/>
      <c r="AFS112" s="3"/>
      <c r="AFT112" s="3"/>
      <c r="AFU112" s="3"/>
      <c r="AFV112" s="3"/>
      <c r="AFW112" s="3"/>
      <c r="AFX112" s="3"/>
      <c r="AFY112" s="3"/>
      <c r="AFZ112" s="3"/>
      <c r="AGA112" s="3"/>
      <c r="AGB112" s="3"/>
      <c r="AGC112" s="3"/>
      <c r="AGD112" s="3"/>
      <c r="AGE112" s="3"/>
      <c r="AGF112" s="3"/>
      <c r="AGG112" s="3"/>
      <c r="AGH112" s="3"/>
      <c r="AGI112" s="3"/>
      <c r="AGJ112" s="3"/>
      <c r="AGK112" s="3"/>
      <c r="AGL112" s="3"/>
      <c r="AGM112" s="3"/>
      <c r="AGN112" s="3"/>
      <c r="AGO112" s="3"/>
      <c r="AGP112" s="3"/>
      <c r="AGQ112" s="3"/>
      <c r="AGR112" s="3"/>
      <c r="AGS112" s="3"/>
      <c r="AGT112" s="3"/>
      <c r="AGU112" s="3"/>
      <c r="AGV112" s="3"/>
      <c r="AGW112" s="3"/>
      <c r="AGX112" s="3"/>
      <c r="AGY112" s="3"/>
      <c r="AGZ112" s="3"/>
      <c r="AHA112" s="3"/>
      <c r="AHB112" s="3"/>
      <c r="AHC112" s="3"/>
      <c r="AHD112" s="3"/>
      <c r="AHE112" s="3"/>
      <c r="AHF112" s="3"/>
      <c r="AHG112" s="3"/>
      <c r="AHH112" s="3"/>
      <c r="AHI112" s="3"/>
      <c r="AHJ112" s="3"/>
      <c r="AHK112" s="3"/>
      <c r="AHL112" s="3"/>
      <c r="AHM112" s="3"/>
      <c r="AHN112" s="3"/>
      <c r="AHO112" s="3"/>
      <c r="AHP112" s="3"/>
      <c r="AHQ112" s="3"/>
      <c r="AHR112" s="3"/>
      <c r="AHS112" s="3"/>
      <c r="AHT112" s="3"/>
      <c r="AHU112" s="3"/>
      <c r="AHV112" s="3"/>
      <c r="AHW112" s="3"/>
      <c r="AHX112" s="3"/>
      <c r="AHY112" s="3"/>
      <c r="AHZ112" s="3"/>
      <c r="AIA112" s="3"/>
      <c r="AIB112" s="3"/>
      <c r="AIC112" s="3"/>
      <c r="AID112" s="3"/>
      <c r="AIE112" s="3"/>
      <c r="AIF112" s="3"/>
      <c r="AIG112" s="3"/>
      <c r="AIH112" s="3"/>
      <c r="AII112" s="3"/>
      <c r="AIJ112" s="3"/>
      <c r="AIK112" s="3"/>
      <c r="AIL112" s="3"/>
      <c r="AIM112" s="3"/>
      <c r="AIN112" s="3"/>
      <c r="AIO112" s="3"/>
      <c r="AIP112" s="3"/>
      <c r="AIQ112" s="3"/>
      <c r="AIR112" s="3"/>
      <c r="AIS112" s="3"/>
      <c r="AIT112" s="3"/>
      <c r="AIU112" s="3"/>
      <c r="AIV112" s="3"/>
      <c r="AIW112" s="3"/>
      <c r="AIX112" s="3"/>
      <c r="AIY112" s="3"/>
      <c r="AIZ112" s="3"/>
      <c r="AJA112" s="3"/>
      <c r="AJB112" s="3"/>
      <c r="AJC112" s="3"/>
      <c r="AJD112" s="3"/>
      <c r="AJE112" s="3"/>
      <c r="AJF112" s="3"/>
      <c r="AJG112" s="3"/>
      <c r="AJH112" s="3"/>
      <c r="AJI112" s="3"/>
      <c r="AJJ112" s="3"/>
      <c r="AJK112" s="3"/>
      <c r="AJL112" s="3"/>
      <c r="AJM112" s="3"/>
      <c r="AJN112" s="3"/>
      <c r="AJO112" s="3"/>
      <c r="AJP112" s="3"/>
      <c r="AJQ112" s="3"/>
      <c r="AJR112" s="3"/>
      <c r="AJS112" s="3"/>
      <c r="AJT112" s="3"/>
      <c r="AJU112" s="3"/>
      <c r="AJV112" s="3"/>
      <c r="AJW112" s="3"/>
      <c r="AJX112" s="3"/>
      <c r="AJY112" s="3"/>
      <c r="AJZ112" s="3"/>
      <c r="AKA112" s="3"/>
      <c r="AKB112" s="3"/>
      <c r="AKC112" s="3"/>
      <c r="AKD112" s="3"/>
      <c r="AKE112" s="3"/>
      <c r="AKF112" s="3"/>
      <c r="AKG112" s="3"/>
      <c r="AKH112" s="3"/>
      <c r="AKI112" s="3"/>
      <c r="AKJ112" s="3"/>
      <c r="AKK112" s="3"/>
      <c r="AKL112" s="3"/>
      <c r="AKM112" s="3"/>
      <c r="AKN112" s="3"/>
      <c r="AKO112" s="3"/>
      <c r="AKP112" s="3"/>
      <c r="AKQ112" s="3"/>
      <c r="AKR112" s="3"/>
      <c r="AKS112" s="3"/>
      <c r="AKT112" s="3"/>
      <c r="AKU112" s="3"/>
      <c r="AKV112" s="3"/>
      <c r="AKW112" s="3"/>
      <c r="AKX112" s="3"/>
      <c r="AKY112" s="3"/>
      <c r="AKZ112" s="3"/>
      <c r="ALA112" s="3"/>
      <c r="ALB112" s="3"/>
      <c r="ALC112" s="3"/>
      <c r="ALD112" s="3"/>
      <c r="ALE112" s="3"/>
      <c r="ALF112" s="3"/>
      <c r="ALG112" s="3"/>
      <c r="ALH112" s="3"/>
      <c r="ALI112" s="3"/>
      <c r="ALJ112" s="3"/>
      <c r="ALK112" s="3"/>
      <c r="ALL112" s="3"/>
      <c r="ALM112" s="3"/>
      <c r="ALN112" s="3"/>
      <c r="ALO112" s="3"/>
      <c r="ALP112" s="3"/>
      <c r="ALQ112" s="3"/>
      <c r="ALR112" s="3"/>
      <c r="ALS112" s="3"/>
      <c r="ALT112" s="3"/>
      <c r="ALU112" s="3"/>
      <c r="ALV112" s="3"/>
      <c r="ALW112" s="3"/>
      <c r="ALX112" s="3"/>
      <c r="ALY112" s="3"/>
      <c r="ALZ112" s="3"/>
      <c r="AMA112" s="3"/>
      <c r="AMB112" s="3"/>
      <c r="AMC112" s="3"/>
      <c r="AMD112" s="3"/>
      <c r="AME112" s="3"/>
      <c r="AMF112" s="3"/>
      <c r="AMG112" s="3"/>
      <c r="AMH112" s="3"/>
      <c r="AMI112" s="3"/>
      <c r="AMJ112" s="3"/>
      <c r="AMK112" s="3"/>
    </row>
    <row r="113" s="226" customFormat="true" ht="113.25" hidden="false" customHeight="true" outlineLevel="0" collapsed="false">
      <c r="A113" s="219" t="s">
        <v>433</v>
      </c>
      <c r="B113" s="219"/>
      <c r="C113" s="219"/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6"/>
      <c r="Q113" s="220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2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  <c r="GH113" s="142"/>
      <c r="GI113" s="142"/>
      <c r="GJ113" s="142"/>
      <c r="GK113" s="142"/>
      <c r="GL113" s="142"/>
      <c r="GM113" s="142"/>
      <c r="GN113" s="142"/>
      <c r="GO113" s="142"/>
      <c r="GP113" s="142"/>
      <c r="GQ113" s="142"/>
      <c r="GR113" s="142"/>
      <c r="GS113" s="142"/>
      <c r="GT113" s="142"/>
      <c r="GU113" s="142"/>
      <c r="GV113" s="142"/>
      <c r="GW113" s="142"/>
      <c r="GX113" s="142"/>
      <c r="GY113" s="142"/>
      <c r="GZ113" s="142"/>
      <c r="HA113" s="142"/>
      <c r="HB113" s="142"/>
      <c r="HC113" s="142"/>
      <c r="HD113" s="142"/>
      <c r="HE113" s="142"/>
      <c r="HF113" s="142"/>
      <c r="HG113" s="142"/>
      <c r="HH113" s="142"/>
      <c r="HI113" s="142"/>
      <c r="HJ113" s="142"/>
      <c r="HK113" s="142"/>
      <c r="HL113" s="142"/>
      <c r="HM113" s="142"/>
      <c r="HN113" s="142"/>
      <c r="HO113" s="142"/>
      <c r="HP113" s="142"/>
      <c r="HQ113" s="142"/>
      <c r="HR113" s="142"/>
      <c r="HS113" s="142"/>
      <c r="HT113" s="142"/>
      <c r="HU113" s="142"/>
      <c r="HV113" s="142"/>
      <c r="HW113" s="142"/>
      <c r="HX113" s="142"/>
      <c r="HY113" s="142"/>
      <c r="HZ113" s="142"/>
      <c r="IA113" s="142"/>
      <c r="IB113" s="142"/>
      <c r="IC113" s="142"/>
      <c r="ID113" s="142"/>
      <c r="IE113" s="142"/>
      <c r="IF113" s="142"/>
      <c r="IG113" s="142"/>
      <c r="IH113" s="142"/>
      <c r="II113" s="142"/>
      <c r="IJ113" s="142"/>
      <c r="IK113" s="142"/>
      <c r="IL113" s="142"/>
      <c r="IM113" s="142"/>
      <c r="IN113" s="142"/>
      <c r="IO113" s="142"/>
      <c r="IP113" s="142"/>
      <c r="IQ113" s="142"/>
      <c r="IR113" s="197"/>
      <c r="IS113" s="197"/>
      <c r="IT113" s="197"/>
      <c r="IU113" s="197"/>
      <c r="IV113" s="197"/>
      <c r="IW113" s="197"/>
      <c r="IX113" s="197"/>
      <c r="IY113" s="197"/>
      <c r="IZ113" s="197"/>
      <c r="JA113" s="197"/>
      <c r="JB113" s="197"/>
      <c r="JC113" s="197"/>
      <c r="JD113" s="197"/>
      <c r="JE113" s="197"/>
      <c r="JF113" s="197"/>
      <c r="JG113" s="197"/>
      <c r="JH113" s="197"/>
      <c r="JI113" s="197"/>
      <c r="JJ113" s="197"/>
      <c r="JK113" s="197"/>
      <c r="JL113" s="197"/>
      <c r="JM113" s="197"/>
      <c r="JN113" s="197"/>
      <c r="JO113" s="197"/>
      <c r="JP113" s="197"/>
      <c r="JQ113" s="197"/>
      <c r="JR113" s="197"/>
      <c r="JS113" s="197"/>
      <c r="JT113" s="197"/>
      <c r="JU113" s="197"/>
      <c r="JV113" s="197"/>
      <c r="JW113" s="197"/>
      <c r="JX113" s="197"/>
      <c r="JY113" s="197"/>
      <c r="JZ113" s="197"/>
      <c r="KA113" s="197"/>
      <c r="KB113" s="197"/>
      <c r="KC113" s="197"/>
      <c r="KD113" s="197"/>
      <c r="KE113" s="197"/>
      <c r="KF113" s="197"/>
      <c r="KG113" s="197"/>
      <c r="KH113" s="197"/>
      <c r="KI113" s="197"/>
      <c r="KJ113" s="197"/>
      <c r="KK113" s="197"/>
      <c r="KL113" s="197"/>
      <c r="KM113" s="197"/>
      <c r="KN113" s="197"/>
      <c r="KO113" s="197"/>
      <c r="KP113" s="197"/>
      <c r="KQ113" s="197"/>
      <c r="KR113" s="197"/>
      <c r="KS113" s="197"/>
      <c r="KT113" s="197"/>
      <c r="KU113" s="197"/>
      <c r="KV113" s="197"/>
      <c r="KW113" s="197"/>
      <c r="KX113" s="197"/>
      <c r="KY113" s="197"/>
      <c r="KZ113" s="197"/>
      <c r="LA113" s="197"/>
      <c r="LB113" s="197"/>
      <c r="LC113" s="197"/>
      <c r="LD113" s="197"/>
      <c r="LE113" s="197"/>
      <c r="LF113" s="197"/>
      <c r="LG113" s="197"/>
      <c r="LH113" s="197"/>
      <c r="LI113" s="197"/>
      <c r="LJ113" s="197"/>
      <c r="LK113" s="197"/>
      <c r="LL113" s="197"/>
      <c r="LM113" s="197"/>
      <c r="LN113" s="197"/>
      <c r="LO113" s="197"/>
      <c r="LP113" s="197"/>
      <c r="LQ113" s="197"/>
      <c r="LR113" s="197"/>
      <c r="LS113" s="197"/>
      <c r="LT113" s="197"/>
      <c r="LU113" s="197"/>
      <c r="LV113" s="197"/>
      <c r="LW113" s="197"/>
      <c r="LX113" s="197"/>
      <c r="LY113" s="197"/>
      <c r="LZ113" s="197"/>
      <c r="MA113" s="197"/>
      <c r="MB113" s="197"/>
      <c r="MC113" s="197"/>
      <c r="MD113" s="197"/>
      <c r="ME113" s="197"/>
      <c r="MF113" s="197"/>
      <c r="MG113" s="197"/>
      <c r="MH113" s="197"/>
      <c r="MI113" s="197"/>
      <c r="MJ113" s="197"/>
      <c r="MK113" s="197"/>
      <c r="ML113" s="197"/>
      <c r="MM113" s="197"/>
      <c r="MN113" s="197"/>
      <c r="MO113" s="197"/>
      <c r="MP113" s="197"/>
      <c r="MQ113" s="197"/>
      <c r="MR113" s="197"/>
      <c r="MS113" s="197"/>
      <c r="MT113" s="197"/>
      <c r="MU113" s="197"/>
      <c r="MV113" s="197"/>
      <c r="MW113" s="197"/>
      <c r="MX113" s="197"/>
      <c r="MY113" s="197"/>
      <c r="MZ113" s="197"/>
      <c r="NA113" s="197"/>
      <c r="NB113" s="197"/>
      <c r="NC113" s="197"/>
      <c r="ND113" s="197"/>
      <c r="NE113" s="197"/>
      <c r="NF113" s="197"/>
      <c r="NG113" s="197"/>
      <c r="NH113" s="197"/>
      <c r="NI113" s="197"/>
      <c r="NJ113" s="197"/>
      <c r="NK113" s="197"/>
      <c r="NL113" s="197"/>
      <c r="NM113" s="197"/>
      <c r="NN113" s="197"/>
      <c r="NO113" s="197"/>
      <c r="NP113" s="197"/>
      <c r="NQ113" s="197"/>
      <c r="NR113" s="197"/>
      <c r="NS113" s="197"/>
      <c r="NT113" s="197"/>
      <c r="NU113" s="197"/>
      <c r="NV113" s="197"/>
      <c r="NW113" s="197"/>
      <c r="NX113" s="197"/>
      <c r="NY113" s="197"/>
      <c r="NZ113" s="197"/>
      <c r="OA113" s="197"/>
      <c r="OB113" s="197"/>
      <c r="OC113" s="197"/>
      <c r="OD113" s="197"/>
      <c r="OE113" s="197"/>
      <c r="OF113" s="197"/>
      <c r="OG113" s="197"/>
      <c r="OH113" s="197"/>
      <c r="OI113" s="197"/>
      <c r="OJ113" s="197"/>
      <c r="OK113" s="197"/>
      <c r="OL113" s="197"/>
      <c r="OM113" s="197"/>
      <c r="ON113" s="197"/>
      <c r="OO113" s="197"/>
      <c r="OP113" s="197"/>
      <c r="OQ113" s="197"/>
      <c r="OR113" s="197"/>
      <c r="OS113" s="197"/>
      <c r="OT113" s="197"/>
      <c r="OU113" s="197"/>
      <c r="OV113" s="197"/>
      <c r="OW113" s="197"/>
      <c r="OX113" s="197"/>
      <c r="OY113" s="197"/>
      <c r="OZ113" s="197"/>
      <c r="PA113" s="197"/>
      <c r="PB113" s="197"/>
      <c r="PC113" s="197"/>
      <c r="PD113" s="197"/>
      <c r="PE113" s="197"/>
      <c r="PF113" s="197"/>
      <c r="PG113" s="197"/>
      <c r="PH113" s="197"/>
      <c r="PI113" s="197"/>
      <c r="PJ113" s="197"/>
      <c r="PK113" s="197"/>
      <c r="PL113" s="197"/>
      <c r="PM113" s="197"/>
      <c r="PN113" s="197"/>
      <c r="PO113" s="197"/>
      <c r="PP113" s="197"/>
      <c r="PQ113" s="197"/>
      <c r="PR113" s="197"/>
      <c r="PS113" s="197"/>
      <c r="PT113" s="197"/>
      <c r="PU113" s="197"/>
      <c r="PV113" s="197"/>
      <c r="PW113" s="197"/>
      <c r="PX113" s="197"/>
      <c r="PY113" s="197"/>
      <c r="PZ113" s="197"/>
      <c r="QA113" s="197"/>
      <c r="QB113" s="197"/>
      <c r="QC113" s="197"/>
      <c r="QD113" s="197"/>
      <c r="QE113" s="197"/>
      <c r="QF113" s="197"/>
      <c r="QG113" s="197"/>
      <c r="QH113" s="197"/>
      <c r="QI113" s="197"/>
      <c r="QJ113" s="197"/>
      <c r="QK113" s="197"/>
      <c r="QL113" s="197"/>
      <c r="QM113" s="197"/>
      <c r="QN113" s="197"/>
      <c r="QO113" s="197"/>
      <c r="QP113" s="197"/>
      <c r="QQ113" s="197"/>
      <c r="QR113" s="197"/>
      <c r="QS113" s="197"/>
      <c r="QT113" s="197"/>
      <c r="QU113" s="197"/>
      <c r="QV113" s="197"/>
      <c r="QW113" s="197"/>
      <c r="QX113" s="197"/>
      <c r="QY113" s="197"/>
      <c r="QZ113" s="197"/>
      <c r="RA113" s="197"/>
      <c r="RB113" s="197"/>
      <c r="RC113" s="197"/>
      <c r="RD113" s="197"/>
      <c r="RE113" s="197"/>
      <c r="RF113" s="197"/>
      <c r="RG113" s="197"/>
      <c r="RH113" s="197"/>
      <c r="RI113" s="197"/>
      <c r="RJ113" s="197"/>
      <c r="RK113" s="197"/>
      <c r="RL113" s="197"/>
      <c r="RM113" s="197"/>
      <c r="RN113" s="197"/>
      <c r="RO113" s="197"/>
      <c r="RP113" s="197"/>
      <c r="RQ113" s="197"/>
      <c r="RR113" s="197"/>
      <c r="RS113" s="197"/>
      <c r="RT113" s="197"/>
      <c r="RU113" s="197"/>
      <c r="RV113" s="197"/>
      <c r="RW113" s="197"/>
      <c r="RX113" s="197"/>
      <c r="RY113" s="197"/>
      <c r="RZ113" s="197"/>
      <c r="SA113" s="197"/>
      <c r="SB113" s="197"/>
      <c r="SC113" s="197"/>
      <c r="SD113" s="197"/>
      <c r="SE113" s="197"/>
      <c r="SF113" s="197"/>
      <c r="SG113" s="197"/>
      <c r="SH113" s="197"/>
      <c r="SI113" s="197"/>
      <c r="SJ113" s="197"/>
      <c r="SK113" s="197"/>
      <c r="SL113" s="197"/>
      <c r="SM113" s="197"/>
      <c r="SN113" s="197"/>
      <c r="SO113" s="197"/>
      <c r="SP113" s="197"/>
      <c r="SQ113" s="197"/>
      <c r="SR113" s="197"/>
      <c r="SS113" s="197"/>
      <c r="ST113" s="197"/>
      <c r="SU113" s="197"/>
      <c r="SV113" s="197"/>
      <c r="SW113" s="197"/>
      <c r="SX113" s="197"/>
      <c r="SY113" s="197"/>
      <c r="SZ113" s="197"/>
      <c r="TA113" s="197"/>
      <c r="TB113" s="197"/>
      <c r="TC113" s="197"/>
      <c r="TD113" s="197"/>
      <c r="TE113" s="197"/>
      <c r="TF113" s="197"/>
      <c r="TG113" s="197"/>
      <c r="TH113" s="197"/>
      <c r="TI113" s="197"/>
      <c r="TJ113" s="197"/>
      <c r="TK113" s="197"/>
      <c r="TL113" s="197"/>
      <c r="TM113" s="197"/>
      <c r="TN113" s="197"/>
      <c r="TO113" s="197"/>
      <c r="TP113" s="197"/>
      <c r="TQ113" s="197"/>
      <c r="TR113" s="197"/>
      <c r="TS113" s="197"/>
      <c r="TT113" s="197"/>
      <c r="TU113" s="197"/>
      <c r="TV113" s="197"/>
      <c r="TW113" s="197"/>
      <c r="TX113" s="197"/>
      <c r="TY113" s="197"/>
      <c r="TZ113" s="197"/>
      <c r="UA113" s="197"/>
      <c r="UB113" s="197"/>
      <c r="UC113" s="197"/>
      <c r="UD113" s="197"/>
      <c r="UE113" s="197"/>
      <c r="UF113" s="197"/>
      <c r="UG113" s="197"/>
      <c r="UH113" s="197"/>
      <c r="UI113" s="197"/>
      <c r="UJ113" s="197"/>
      <c r="UK113" s="197"/>
      <c r="UL113" s="197"/>
      <c r="UM113" s="197"/>
      <c r="UN113" s="197"/>
      <c r="UO113" s="197"/>
      <c r="UP113" s="197"/>
      <c r="UQ113" s="197"/>
      <c r="UR113" s="197"/>
      <c r="US113" s="197"/>
      <c r="UT113" s="197"/>
      <c r="UU113" s="197"/>
      <c r="UV113" s="197"/>
      <c r="UW113" s="197"/>
      <c r="UX113" s="197"/>
      <c r="UY113" s="197"/>
      <c r="UZ113" s="197"/>
      <c r="VA113" s="197"/>
      <c r="VB113" s="197"/>
      <c r="VC113" s="197"/>
      <c r="VD113" s="197"/>
      <c r="VE113" s="197"/>
      <c r="VF113" s="197"/>
      <c r="VG113" s="197"/>
      <c r="VH113" s="197"/>
      <c r="VI113" s="197"/>
      <c r="VJ113" s="197"/>
      <c r="VK113" s="197"/>
      <c r="VL113" s="197"/>
      <c r="VM113" s="197"/>
      <c r="VN113" s="197"/>
      <c r="VO113" s="197"/>
      <c r="VP113" s="197"/>
      <c r="VQ113" s="197"/>
      <c r="VR113" s="197"/>
      <c r="VS113" s="197"/>
      <c r="VT113" s="197"/>
      <c r="VU113" s="197"/>
      <c r="VV113" s="197"/>
      <c r="VW113" s="197"/>
      <c r="VX113" s="197"/>
      <c r="VY113" s="197"/>
      <c r="VZ113" s="197"/>
      <c r="WA113" s="197"/>
      <c r="WB113" s="197"/>
      <c r="WC113" s="197"/>
      <c r="WD113" s="197"/>
      <c r="WE113" s="197"/>
      <c r="WF113" s="197"/>
      <c r="WG113" s="197"/>
      <c r="WH113" s="197"/>
      <c r="WI113" s="197"/>
      <c r="WJ113" s="197"/>
      <c r="WK113" s="197"/>
      <c r="WL113" s="197"/>
      <c r="WM113" s="197"/>
      <c r="WN113" s="197"/>
      <c r="WO113" s="197"/>
      <c r="WP113" s="197"/>
      <c r="WQ113" s="197"/>
      <c r="WR113" s="197"/>
      <c r="WS113" s="197"/>
      <c r="WT113" s="197"/>
      <c r="WU113" s="197"/>
      <c r="WV113" s="197"/>
      <c r="WW113" s="197"/>
      <c r="WX113" s="197"/>
      <c r="WY113" s="197"/>
      <c r="WZ113" s="197"/>
      <c r="XA113" s="197"/>
      <c r="XB113" s="197"/>
      <c r="XC113" s="197"/>
      <c r="XD113" s="197"/>
      <c r="XE113" s="197"/>
      <c r="XF113" s="197"/>
      <c r="XG113" s="197"/>
      <c r="XH113" s="197"/>
      <c r="XI113" s="197"/>
      <c r="XJ113" s="197"/>
      <c r="XK113" s="197"/>
      <c r="XL113" s="197"/>
      <c r="XM113" s="197"/>
      <c r="XN113" s="197"/>
      <c r="XO113" s="197"/>
      <c r="XP113" s="197"/>
      <c r="XQ113" s="197"/>
      <c r="XR113" s="197"/>
      <c r="XS113" s="197"/>
      <c r="XT113" s="197"/>
      <c r="XU113" s="197"/>
      <c r="XV113" s="197"/>
      <c r="XW113" s="197"/>
      <c r="XX113" s="197"/>
      <c r="XY113" s="197"/>
      <c r="XZ113" s="197"/>
      <c r="YA113" s="197"/>
      <c r="YB113" s="197"/>
      <c r="YC113" s="197"/>
      <c r="YD113" s="197"/>
      <c r="YE113" s="197"/>
      <c r="YF113" s="197"/>
      <c r="YG113" s="197"/>
      <c r="YH113" s="197"/>
      <c r="YI113" s="197"/>
      <c r="YJ113" s="197"/>
      <c r="YK113" s="197"/>
      <c r="YL113" s="197"/>
      <c r="YM113" s="197"/>
      <c r="YN113" s="197"/>
      <c r="YO113" s="197"/>
      <c r="YP113" s="197"/>
      <c r="YQ113" s="197"/>
      <c r="YR113" s="197"/>
      <c r="YS113" s="197"/>
      <c r="YT113" s="197"/>
      <c r="YU113" s="197"/>
      <c r="YV113" s="197"/>
      <c r="YW113" s="197"/>
      <c r="YX113" s="197"/>
      <c r="YY113" s="197"/>
      <c r="YZ113" s="197"/>
      <c r="ZA113" s="197"/>
      <c r="ZB113" s="197"/>
      <c r="ZC113" s="197"/>
      <c r="ZD113" s="197"/>
      <c r="ZE113" s="197"/>
      <c r="ZF113" s="197"/>
      <c r="ZG113" s="197"/>
      <c r="ZH113" s="197"/>
      <c r="ZI113" s="197"/>
      <c r="ZJ113" s="197"/>
      <c r="ZK113" s="197"/>
      <c r="ZL113" s="197"/>
      <c r="ZM113" s="197"/>
      <c r="ZN113" s="197"/>
      <c r="ZO113" s="197"/>
      <c r="ZP113" s="197"/>
      <c r="ZQ113" s="197"/>
      <c r="ZR113" s="197"/>
      <c r="ZS113" s="197"/>
      <c r="ZT113" s="197"/>
      <c r="ZU113" s="197"/>
      <c r="ZV113" s="197"/>
      <c r="ZW113" s="197"/>
      <c r="ZX113" s="197"/>
      <c r="ZY113" s="197"/>
      <c r="ZZ113" s="197"/>
      <c r="AAA113" s="197"/>
      <c r="AAB113" s="197"/>
      <c r="AAC113" s="197"/>
      <c r="AAD113" s="197"/>
      <c r="AAE113" s="197"/>
      <c r="AAF113" s="197"/>
      <c r="AAG113" s="197"/>
      <c r="AAH113" s="197"/>
      <c r="AAI113" s="197"/>
      <c r="AAJ113" s="197"/>
      <c r="AAK113" s="197"/>
      <c r="AAL113" s="197"/>
      <c r="AAM113" s="197"/>
      <c r="AAN113" s="197"/>
      <c r="AAO113" s="197"/>
      <c r="AAP113" s="197"/>
      <c r="AAQ113" s="197"/>
      <c r="AAR113" s="197"/>
      <c r="AAS113" s="197"/>
      <c r="AAT113" s="197"/>
      <c r="AAU113" s="197"/>
      <c r="AAV113" s="197"/>
      <c r="AAW113" s="197"/>
      <c r="AAX113" s="197"/>
      <c r="AAY113" s="197"/>
      <c r="AAZ113" s="197"/>
      <c r="ABA113" s="197"/>
      <c r="ABB113" s="197"/>
      <c r="ABC113" s="197"/>
      <c r="ABD113" s="197"/>
      <c r="ABE113" s="197"/>
      <c r="ABF113" s="197"/>
      <c r="ABG113" s="197"/>
      <c r="ABH113" s="197"/>
      <c r="ABI113" s="197"/>
      <c r="ABJ113" s="197"/>
      <c r="ABK113" s="197"/>
      <c r="ABL113" s="197"/>
      <c r="ABM113" s="197"/>
      <c r="ABN113" s="197"/>
      <c r="ABO113" s="197"/>
      <c r="ABP113" s="197"/>
      <c r="ABQ113" s="197"/>
      <c r="ABR113" s="197"/>
      <c r="ABS113" s="197"/>
      <c r="ABT113" s="197"/>
      <c r="ABU113" s="197"/>
      <c r="ABV113" s="197"/>
      <c r="ABW113" s="197"/>
      <c r="ABX113" s="197"/>
      <c r="ABY113" s="197"/>
      <c r="ABZ113" s="197"/>
      <c r="ACA113" s="197"/>
      <c r="ACB113" s="197"/>
      <c r="ACC113" s="197"/>
      <c r="ACD113" s="197"/>
      <c r="ACE113" s="197"/>
      <c r="ACF113" s="197"/>
      <c r="ACG113" s="197"/>
      <c r="ACH113" s="197"/>
      <c r="ACI113" s="197"/>
      <c r="ACJ113" s="197"/>
      <c r="ACK113" s="197"/>
      <c r="ACL113" s="197"/>
      <c r="ACM113" s="197"/>
      <c r="ACN113" s="197"/>
      <c r="ACO113" s="197"/>
      <c r="ACP113" s="197"/>
      <c r="ACQ113" s="197"/>
      <c r="ACR113" s="197"/>
      <c r="ACS113" s="197"/>
      <c r="ACT113" s="197"/>
      <c r="ACU113" s="197"/>
      <c r="ACV113" s="197"/>
      <c r="ACW113" s="197"/>
      <c r="ACX113" s="197"/>
      <c r="ACY113" s="197"/>
      <c r="ACZ113" s="197"/>
      <c r="ADA113" s="197"/>
      <c r="ADB113" s="197"/>
      <c r="ADC113" s="197"/>
      <c r="ADD113" s="197"/>
      <c r="ADE113" s="197"/>
      <c r="ADF113" s="197"/>
      <c r="ADG113" s="197"/>
      <c r="ADH113" s="197"/>
      <c r="ADI113" s="197"/>
      <c r="ADJ113" s="197"/>
      <c r="ADK113" s="197"/>
      <c r="ADL113" s="197"/>
      <c r="ADM113" s="197"/>
      <c r="ADN113" s="197"/>
      <c r="ADO113" s="197"/>
      <c r="ADP113" s="197"/>
      <c r="ADQ113" s="197"/>
      <c r="ADR113" s="197"/>
      <c r="ADS113" s="197"/>
      <c r="ADT113" s="197"/>
      <c r="ADU113" s="197"/>
      <c r="ADV113" s="197"/>
      <c r="ADW113" s="197"/>
      <c r="ADX113" s="197"/>
      <c r="ADY113" s="197"/>
      <c r="ADZ113" s="197"/>
      <c r="AEA113" s="197"/>
      <c r="AEB113" s="197"/>
      <c r="AEC113" s="197"/>
      <c r="AED113" s="197"/>
      <c r="AEE113" s="197"/>
      <c r="AEF113" s="197"/>
      <c r="AEG113" s="197"/>
      <c r="AEH113" s="197"/>
      <c r="AEI113" s="197"/>
      <c r="AEJ113" s="197"/>
      <c r="AEK113" s="197"/>
      <c r="AEL113" s="197"/>
      <c r="AEM113" s="197"/>
      <c r="AEN113" s="197"/>
      <c r="AEO113" s="197"/>
      <c r="AEP113" s="197"/>
      <c r="AEQ113" s="197"/>
      <c r="AER113" s="197"/>
      <c r="AES113" s="197"/>
      <c r="AET113" s="197"/>
      <c r="AEU113" s="197"/>
      <c r="AEV113" s="197"/>
      <c r="AEW113" s="197"/>
      <c r="AEX113" s="197"/>
      <c r="AEY113" s="197"/>
      <c r="AEZ113" s="197"/>
      <c r="AFA113" s="197"/>
      <c r="AFB113" s="197"/>
      <c r="AFC113" s="197"/>
      <c r="AFD113" s="197"/>
      <c r="AFE113" s="197"/>
      <c r="AFF113" s="197"/>
      <c r="AFG113" s="197"/>
      <c r="AFH113" s="197"/>
      <c r="AFI113" s="197"/>
      <c r="AFJ113" s="197"/>
      <c r="AFK113" s="197"/>
      <c r="AFL113" s="197"/>
      <c r="AFM113" s="197"/>
      <c r="AFN113" s="197"/>
      <c r="AFO113" s="197"/>
      <c r="AFP113" s="197"/>
      <c r="AFQ113" s="197"/>
      <c r="AFR113" s="197"/>
      <c r="AFS113" s="197"/>
      <c r="AFT113" s="197"/>
      <c r="AFU113" s="197"/>
      <c r="AFV113" s="197"/>
      <c r="AFW113" s="197"/>
      <c r="AFX113" s="197"/>
      <c r="AFY113" s="197"/>
      <c r="AFZ113" s="197"/>
      <c r="AGA113" s="197"/>
      <c r="AGB113" s="197"/>
      <c r="AGC113" s="197"/>
      <c r="AGD113" s="197"/>
      <c r="AGE113" s="197"/>
      <c r="AGF113" s="197"/>
      <c r="AGG113" s="197"/>
      <c r="AGH113" s="197"/>
      <c r="AGI113" s="197"/>
      <c r="AGJ113" s="197"/>
      <c r="AGK113" s="197"/>
      <c r="AGL113" s="197"/>
      <c r="AGM113" s="197"/>
      <c r="AGN113" s="197"/>
      <c r="AGO113" s="197"/>
      <c r="AGP113" s="197"/>
      <c r="AGQ113" s="197"/>
      <c r="AGR113" s="197"/>
      <c r="AGS113" s="197"/>
      <c r="AGT113" s="197"/>
      <c r="AGU113" s="197"/>
      <c r="AGV113" s="197"/>
      <c r="AGW113" s="197"/>
      <c r="AGX113" s="197"/>
      <c r="AGY113" s="197"/>
      <c r="AGZ113" s="197"/>
      <c r="AHA113" s="197"/>
      <c r="AHB113" s="197"/>
      <c r="AHC113" s="197"/>
      <c r="AHD113" s="197"/>
      <c r="AHE113" s="197"/>
      <c r="AHF113" s="197"/>
      <c r="AHG113" s="197"/>
      <c r="AHH113" s="197"/>
      <c r="AHI113" s="197"/>
      <c r="AHJ113" s="197"/>
      <c r="AHK113" s="197"/>
      <c r="AHL113" s="197"/>
      <c r="AHM113" s="197"/>
      <c r="AHN113" s="197"/>
      <c r="AHO113" s="197"/>
      <c r="AHP113" s="197"/>
      <c r="AHQ113" s="197"/>
      <c r="AHR113" s="197"/>
      <c r="AHS113" s="197"/>
      <c r="AHT113" s="197"/>
      <c r="AHU113" s="197"/>
      <c r="AHV113" s="197"/>
      <c r="AHW113" s="197"/>
      <c r="AHX113" s="197"/>
      <c r="AHY113" s="197"/>
      <c r="AHZ113" s="197"/>
      <c r="AIA113" s="197"/>
      <c r="AIB113" s="197"/>
      <c r="AIC113" s="197"/>
      <c r="AID113" s="197"/>
      <c r="AIE113" s="197"/>
      <c r="AIF113" s="197"/>
      <c r="AIG113" s="197"/>
      <c r="AIH113" s="197"/>
      <c r="AII113" s="197"/>
      <c r="AIJ113" s="197"/>
      <c r="AIK113" s="197"/>
      <c r="AIL113" s="197"/>
      <c r="AIM113" s="197"/>
      <c r="AIN113" s="197"/>
      <c r="AIO113" s="197"/>
      <c r="AIP113" s="197"/>
      <c r="AIQ113" s="197"/>
      <c r="AIR113" s="197"/>
      <c r="AIS113" s="197"/>
      <c r="AIT113" s="197"/>
      <c r="AIU113" s="197"/>
      <c r="AIV113" s="197"/>
      <c r="AIW113" s="197"/>
      <c r="AIX113" s="197"/>
      <c r="AIY113" s="197"/>
      <c r="AIZ113" s="197"/>
      <c r="AJA113" s="197"/>
      <c r="AJB113" s="197"/>
      <c r="AJC113" s="197"/>
      <c r="AJD113" s="197"/>
      <c r="AJE113" s="197"/>
      <c r="AJF113" s="197"/>
      <c r="AJG113" s="197"/>
      <c r="AJH113" s="197"/>
      <c r="AJI113" s="197"/>
      <c r="AJJ113" s="197"/>
      <c r="AJK113" s="197"/>
      <c r="AJL113" s="197"/>
      <c r="AJM113" s="197"/>
      <c r="AJN113" s="197"/>
      <c r="AJO113" s="197"/>
      <c r="AJP113" s="197"/>
      <c r="AJQ113" s="197"/>
      <c r="AJR113" s="197"/>
      <c r="AJS113" s="197"/>
      <c r="AJT113" s="197"/>
      <c r="AJU113" s="197"/>
      <c r="AJV113" s="197"/>
      <c r="AJW113" s="197"/>
      <c r="AJX113" s="197"/>
      <c r="AJY113" s="197"/>
      <c r="AJZ113" s="197"/>
      <c r="AKA113" s="197"/>
      <c r="AKB113" s="197"/>
      <c r="AKC113" s="197"/>
      <c r="AKD113" s="197"/>
      <c r="AKE113" s="197"/>
      <c r="AKF113" s="197"/>
      <c r="AKG113" s="197"/>
      <c r="AKH113" s="197"/>
      <c r="AKI113" s="197"/>
      <c r="AKJ113" s="197"/>
      <c r="AKK113" s="197"/>
      <c r="AKL113" s="197"/>
      <c r="AKM113" s="197"/>
      <c r="AKN113" s="197"/>
      <c r="AKO113" s="197"/>
      <c r="AKP113" s="197"/>
      <c r="AKQ113" s="197"/>
      <c r="AKR113" s="197"/>
      <c r="AKS113" s="197"/>
      <c r="AKT113" s="197"/>
      <c r="AKU113" s="197"/>
      <c r="AKV113" s="197"/>
      <c r="AKW113" s="197"/>
      <c r="AKX113" s="197"/>
      <c r="AKY113" s="197"/>
      <c r="AKZ113" s="197"/>
      <c r="ALA113" s="197"/>
      <c r="ALB113" s="197"/>
      <c r="ALC113" s="197"/>
      <c r="ALD113" s="197"/>
      <c r="ALE113" s="197"/>
      <c r="ALF113" s="197"/>
      <c r="ALG113" s="197"/>
      <c r="ALH113" s="197"/>
      <c r="ALI113" s="197"/>
      <c r="ALJ113" s="197"/>
      <c r="ALK113" s="197"/>
      <c r="ALL113" s="197"/>
      <c r="ALM113" s="197"/>
      <c r="ALN113" s="197"/>
      <c r="ALO113" s="197"/>
      <c r="ALP113" s="197"/>
      <c r="ALQ113" s="197"/>
      <c r="ALR113" s="197"/>
      <c r="ALS113" s="197"/>
      <c r="ALT113" s="197"/>
      <c r="ALU113" s="197"/>
      <c r="ALV113" s="197"/>
      <c r="ALW113" s="197"/>
      <c r="ALX113" s="197"/>
      <c r="ALY113" s="197"/>
      <c r="ALZ113" s="197"/>
      <c r="AMA113" s="197"/>
      <c r="AMB113" s="197"/>
      <c r="AMC113" s="197"/>
      <c r="AMD113" s="197"/>
      <c r="AME113" s="197"/>
      <c r="AMF113" s="3"/>
      <c r="AMG113" s="3"/>
      <c r="AMH113" s="3"/>
      <c r="AMI113" s="3"/>
      <c r="AMJ113" s="3"/>
      <c r="AMK113" s="197"/>
    </row>
    <row r="114" s="226" customFormat="true" ht="9.75" hidden="true" customHeight="true" outlineLevel="0" collapsed="false">
      <c r="A114" s="221"/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  <c r="QB114" s="3"/>
      <c r="QC114" s="3"/>
      <c r="QD114" s="3"/>
      <c r="QE114" s="3"/>
      <c r="QF114" s="3"/>
      <c r="QG114" s="3"/>
      <c r="QH114" s="3"/>
      <c r="QI114" s="3"/>
      <c r="QJ114" s="3"/>
      <c r="QK114" s="3"/>
      <c r="QL114" s="3"/>
      <c r="QM114" s="3"/>
      <c r="QN114" s="3"/>
      <c r="QO114" s="3"/>
      <c r="QP114" s="3"/>
      <c r="QQ114" s="3"/>
      <c r="QR114" s="3"/>
      <c r="QS114" s="3"/>
      <c r="QT114" s="3"/>
      <c r="QU114" s="3"/>
      <c r="QV114" s="3"/>
      <c r="QW114" s="3"/>
      <c r="QX114" s="3"/>
      <c r="QY114" s="3"/>
      <c r="QZ114" s="3"/>
      <c r="RA114" s="3"/>
      <c r="RB114" s="3"/>
      <c r="RC114" s="3"/>
      <c r="RD114" s="3"/>
      <c r="RE114" s="3"/>
      <c r="RF114" s="3"/>
      <c r="RG114" s="3"/>
      <c r="RH114" s="3"/>
      <c r="RI114" s="3"/>
      <c r="RJ114" s="3"/>
      <c r="RK114" s="3"/>
      <c r="RL114" s="3"/>
      <c r="RM114" s="3"/>
      <c r="RN114" s="3"/>
      <c r="RO114" s="3"/>
      <c r="RP114" s="3"/>
      <c r="RQ114" s="3"/>
      <c r="RR114" s="3"/>
      <c r="RS114" s="3"/>
      <c r="RT114" s="3"/>
      <c r="RU114" s="3"/>
      <c r="RV114" s="3"/>
      <c r="RW114" s="3"/>
      <c r="RX114" s="3"/>
      <c r="RY114" s="3"/>
      <c r="RZ114" s="3"/>
      <c r="SA114" s="3"/>
      <c r="SB114" s="3"/>
      <c r="SC114" s="3"/>
      <c r="SD114" s="3"/>
      <c r="SE114" s="3"/>
      <c r="SF114" s="3"/>
      <c r="SG114" s="3"/>
      <c r="SH114" s="3"/>
      <c r="SI114" s="3"/>
      <c r="SJ114" s="3"/>
      <c r="SK114" s="3"/>
      <c r="SL114" s="3"/>
      <c r="SM114" s="3"/>
      <c r="SN114" s="3"/>
      <c r="SO114" s="3"/>
      <c r="SP114" s="3"/>
      <c r="SQ114" s="3"/>
      <c r="SR114" s="3"/>
      <c r="SS114" s="3"/>
      <c r="ST114" s="3"/>
      <c r="SU114" s="3"/>
      <c r="SV114" s="3"/>
      <c r="SW114" s="3"/>
      <c r="SX114" s="3"/>
      <c r="SY114" s="3"/>
      <c r="SZ114" s="3"/>
      <c r="TA114" s="3"/>
      <c r="TB114" s="3"/>
      <c r="TC114" s="3"/>
      <c r="TD114" s="3"/>
      <c r="TE114" s="3"/>
      <c r="TF114" s="3"/>
      <c r="TG114" s="3"/>
      <c r="TH114" s="3"/>
      <c r="TI114" s="3"/>
      <c r="TJ114" s="3"/>
      <c r="TK114" s="3"/>
      <c r="TL114" s="3"/>
      <c r="TM114" s="3"/>
      <c r="TN114" s="3"/>
      <c r="TO114" s="3"/>
      <c r="TP114" s="3"/>
      <c r="TQ114" s="3"/>
      <c r="TR114" s="3"/>
      <c r="TS114" s="3"/>
      <c r="TT114" s="3"/>
      <c r="TU114" s="3"/>
      <c r="TV114" s="3"/>
      <c r="TW114" s="3"/>
      <c r="TX114" s="3"/>
      <c r="TY114" s="3"/>
      <c r="TZ114" s="3"/>
      <c r="UA114" s="3"/>
      <c r="UB114" s="3"/>
      <c r="UC114" s="3"/>
      <c r="UD114" s="3"/>
      <c r="UE114" s="3"/>
      <c r="UF114" s="3"/>
      <c r="UG114" s="3"/>
      <c r="UH114" s="3"/>
      <c r="UI114" s="3"/>
      <c r="UJ114" s="3"/>
      <c r="UK114" s="3"/>
      <c r="UL114" s="3"/>
      <c r="UM114" s="3"/>
      <c r="UN114" s="3"/>
      <c r="UO114" s="3"/>
      <c r="UP114" s="3"/>
      <c r="UQ114" s="3"/>
      <c r="UR114" s="3"/>
      <c r="US114" s="3"/>
      <c r="UT114" s="3"/>
      <c r="UU114" s="3"/>
      <c r="UV114" s="3"/>
      <c r="UW114" s="3"/>
      <c r="UX114" s="3"/>
      <c r="UY114" s="3"/>
      <c r="UZ114" s="3"/>
      <c r="VA114" s="3"/>
      <c r="VB114" s="3"/>
      <c r="VC114" s="3"/>
      <c r="VD114" s="3"/>
      <c r="VE114" s="3"/>
      <c r="VF114" s="3"/>
      <c r="VG114" s="3"/>
      <c r="VH114" s="3"/>
      <c r="VI114" s="3"/>
      <c r="VJ114" s="3"/>
      <c r="VK114" s="3"/>
      <c r="VL114" s="3"/>
      <c r="VM114" s="3"/>
      <c r="VN114" s="3"/>
      <c r="VO114" s="3"/>
      <c r="VP114" s="3"/>
      <c r="VQ114" s="3"/>
      <c r="VR114" s="3"/>
      <c r="VS114" s="3"/>
      <c r="VT114" s="3"/>
      <c r="VU114" s="3"/>
      <c r="VV114" s="3"/>
      <c r="VW114" s="3"/>
      <c r="VX114" s="3"/>
      <c r="VY114" s="3"/>
      <c r="VZ114" s="3"/>
      <c r="WA114" s="3"/>
      <c r="WB114" s="3"/>
      <c r="WC114" s="3"/>
      <c r="WD114" s="3"/>
      <c r="WE114" s="3"/>
      <c r="WF114" s="3"/>
      <c r="WG114" s="3"/>
      <c r="WH114" s="3"/>
      <c r="WI114" s="3"/>
      <c r="WJ114" s="3"/>
      <c r="WK114" s="3"/>
      <c r="WL114" s="3"/>
      <c r="WM114" s="3"/>
      <c r="WN114" s="3"/>
      <c r="WO114" s="3"/>
      <c r="WP114" s="3"/>
      <c r="WQ114" s="3"/>
      <c r="WR114" s="3"/>
      <c r="WS114" s="3"/>
      <c r="WT114" s="3"/>
      <c r="WU114" s="3"/>
      <c r="WV114" s="3"/>
      <c r="WW114" s="3"/>
      <c r="WX114" s="3"/>
      <c r="WY114" s="3"/>
      <c r="WZ114" s="3"/>
      <c r="XA114" s="3"/>
      <c r="XB114" s="3"/>
      <c r="XC114" s="3"/>
      <c r="XD114" s="3"/>
      <c r="XE114" s="3"/>
      <c r="XF114" s="3"/>
      <c r="XG114" s="3"/>
      <c r="XH114" s="3"/>
      <c r="XI114" s="3"/>
      <c r="XJ114" s="3"/>
      <c r="XK114" s="3"/>
      <c r="XL114" s="3"/>
      <c r="XM114" s="3"/>
      <c r="XN114" s="3"/>
      <c r="XO114" s="3"/>
      <c r="XP114" s="3"/>
      <c r="XQ114" s="3"/>
      <c r="XR114" s="3"/>
      <c r="XS114" s="3"/>
      <c r="XT114" s="3"/>
      <c r="XU114" s="3"/>
      <c r="XV114" s="3"/>
      <c r="XW114" s="3"/>
      <c r="XX114" s="3"/>
      <c r="XY114" s="3"/>
      <c r="XZ114" s="3"/>
      <c r="YA114" s="3"/>
      <c r="YB114" s="3"/>
      <c r="YC114" s="3"/>
      <c r="YD114" s="3"/>
      <c r="YE114" s="3"/>
      <c r="YF114" s="3"/>
      <c r="YG114" s="3"/>
      <c r="YH114" s="3"/>
      <c r="YI114" s="3"/>
      <c r="YJ114" s="3"/>
      <c r="YK114" s="3"/>
      <c r="YL114" s="3"/>
      <c r="YM114" s="3"/>
      <c r="YN114" s="3"/>
      <c r="YO114" s="3"/>
      <c r="YP114" s="3"/>
      <c r="YQ114" s="3"/>
      <c r="YR114" s="3"/>
      <c r="YS114" s="3"/>
      <c r="YT114" s="3"/>
      <c r="YU114" s="3"/>
      <c r="YV114" s="3"/>
      <c r="YW114" s="3"/>
      <c r="YX114" s="3"/>
      <c r="YY114" s="3"/>
      <c r="YZ114" s="3"/>
      <c r="ZA114" s="3"/>
      <c r="ZB114" s="3"/>
      <c r="ZC114" s="3"/>
      <c r="ZD114" s="3"/>
      <c r="ZE114" s="3"/>
      <c r="ZF114" s="3"/>
      <c r="ZG114" s="3"/>
      <c r="ZH114" s="3"/>
      <c r="ZI114" s="3"/>
      <c r="ZJ114" s="3"/>
      <c r="ZK114" s="3"/>
      <c r="ZL114" s="3"/>
      <c r="ZM114" s="3"/>
      <c r="ZN114" s="3"/>
      <c r="ZO114" s="3"/>
      <c r="ZP114" s="3"/>
      <c r="ZQ114" s="3"/>
      <c r="ZR114" s="3"/>
      <c r="ZS114" s="3"/>
      <c r="ZT114" s="3"/>
      <c r="ZU114" s="3"/>
      <c r="ZV114" s="3"/>
      <c r="ZW114" s="3"/>
      <c r="ZX114" s="3"/>
      <c r="ZY114" s="3"/>
      <c r="ZZ114" s="3"/>
      <c r="AAA114" s="3"/>
      <c r="AAB114" s="3"/>
      <c r="AAC114" s="3"/>
      <c r="AAD114" s="3"/>
      <c r="AAE114" s="3"/>
      <c r="AAF114" s="3"/>
      <c r="AAG114" s="3"/>
      <c r="AAH114" s="3"/>
      <c r="AAI114" s="3"/>
      <c r="AAJ114" s="3"/>
      <c r="AAK114" s="3"/>
      <c r="AAL114" s="3"/>
      <c r="AAM114" s="3"/>
      <c r="AAN114" s="3"/>
      <c r="AAO114" s="3"/>
      <c r="AAP114" s="3"/>
      <c r="AAQ114" s="3"/>
      <c r="AAR114" s="3"/>
      <c r="AAS114" s="3"/>
      <c r="AAT114" s="3"/>
      <c r="AAU114" s="3"/>
      <c r="AAV114" s="3"/>
      <c r="AAW114" s="3"/>
      <c r="AAX114" s="3"/>
      <c r="AAY114" s="3"/>
      <c r="AAZ114" s="3"/>
      <c r="ABA114" s="3"/>
      <c r="ABB114" s="3"/>
      <c r="ABC114" s="3"/>
      <c r="ABD114" s="3"/>
      <c r="ABE114" s="3"/>
      <c r="ABF114" s="3"/>
      <c r="ABG114" s="3"/>
      <c r="ABH114" s="3"/>
      <c r="ABI114" s="3"/>
      <c r="ABJ114" s="3"/>
      <c r="ABK114" s="3"/>
      <c r="ABL114" s="3"/>
      <c r="ABM114" s="3"/>
      <c r="ABN114" s="3"/>
      <c r="ABO114" s="3"/>
      <c r="ABP114" s="3"/>
      <c r="ABQ114" s="3"/>
      <c r="ABR114" s="3"/>
      <c r="ABS114" s="3"/>
      <c r="ABT114" s="3"/>
      <c r="ABU114" s="3"/>
      <c r="ABV114" s="3"/>
      <c r="ABW114" s="3"/>
      <c r="ABX114" s="3"/>
      <c r="ABY114" s="3"/>
      <c r="ABZ114" s="3"/>
      <c r="ACA114" s="3"/>
      <c r="ACB114" s="3"/>
      <c r="ACC114" s="3"/>
      <c r="ACD114" s="3"/>
      <c r="ACE114" s="3"/>
      <c r="ACF114" s="3"/>
      <c r="ACG114" s="3"/>
      <c r="ACH114" s="3"/>
      <c r="ACI114" s="3"/>
      <c r="ACJ114" s="3"/>
      <c r="ACK114" s="3"/>
      <c r="ACL114" s="3"/>
      <c r="ACM114" s="3"/>
      <c r="ACN114" s="3"/>
      <c r="ACO114" s="3"/>
      <c r="ACP114" s="3"/>
      <c r="ACQ114" s="3"/>
      <c r="ACR114" s="3"/>
      <c r="ACS114" s="3"/>
      <c r="ACT114" s="3"/>
      <c r="ACU114" s="3"/>
      <c r="ACV114" s="3"/>
      <c r="ACW114" s="3"/>
      <c r="ACX114" s="3"/>
      <c r="ACY114" s="3"/>
      <c r="ACZ114" s="3"/>
      <c r="ADA114" s="3"/>
      <c r="ADB114" s="3"/>
      <c r="ADC114" s="3"/>
      <c r="ADD114" s="3"/>
      <c r="ADE114" s="3"/>
      <c r="ADF114" s="3"/>
      <c r="ADG114" s="3"/>
      <c r="ADH114" s="3"/>
      <c r="ADI114" s="3"/>
      <c r="ADJ114" s="3"/>
      <c r="ADK114" s="3"/>
      <c r="ADL114" s="3"/>
      <c r="ADM114" s="3"/>
      <c r="ADN114" s="3"/>
      <c r="ADO114" s="3"/>
      <c r="ADP114" s="3"/>
      <c r="ADQ114" s="3"/>
      <c r="ADR114" s="3"/>
      <c r="ADS114" s="3"/>
      <c r="ADT114" s="3"/>
      <c r="ADU114" s="3"/>
      <c r="ADV114" s="3"/>
      <c r="ADW114" s="3"/>
      <c r="ADX114" s="3"/>
      <c r="ADY114" s="3"/>
      <c r="ADZ114" s="3"/>
      <c r="AEA114" s="3"/>
      <c r="AEB114" s="3"/>
      <c r="AEC114" s="3"/>
      <c r="AED114" s="3"/>
      <c r="AEE114" s="3"/>
      <c r="AEF114" s="3"/>
      <c r="AEG114" s="3"/>
      <c r="AEH114" s="3"/>
      <c r="AEI114" s="3"/>
      <c r="AEJ114" s="3"/>
      <c r="AEK114" s="3"/>
      <c r="AEL114" s="3"/>
      <c r="AEM114" s="3"/>
      <c r="AEN114" s="3"/>
      <c r="AEO114" s="3"/>
      <c r="AEP114" s="3"/>
      <c r="AEQ114" s="3"/>
      <c r="AER114" s="3"/>
      <c r="AES114" s="3"/>
      <c r="AET114" s="3"/>
      <c r="AEU114" s="3"/>
      <c r="AEV114" s="3"/>
      <c r="AEW114" s="3"/>
      <c r="AEX114" s="3"/>
      <c r="AEY114" s="3"/>
      <c r="AEZ114" s="3"/>
      <c r="AFA114" s="3"/>
      <c r="AFB114" s="3"/>
      <c r="AFC114" s="3"/>
      <c r="AFD114" s="3"/>
      <c r="AFE114" s="3"/>
      <c r="AFF114" s="3"/>
      <c r="AFG114" s="3"/>
      <c r="AFH114" s="3"/>
      <c r="AFI114" s="3"/>
      <c r="AFJ114" s="3"/>
      <c r="AFK114" s="3"/>
      <c r="AFL114" s="3"/>
      <c r="AFM114" s="3"/>
      <c r="AFN114" s="3"/>
      <c r="AFO114" s="3"/>
      <c r="AFP114" s="3"/>
      <c r="AFQ114" s="3"/>
      <c r="AFR114" s="3"/>
      <c r="AFS114" s="3"/>
      <c r="AFT114" s="3"/>
      <c r="AFU114" s="3"/>
      <c r="AFV114" s="3"/>
      <c r="AFW114" s="3"/>
      <c r="AFX114" s="3"/>
      <c r="AFY114" s="3"/>
      <c r="AFZ114" s="3"/>
      <c r="AGA114" s="3"/>
      <c r="AGB114" s="3"/>
      <c r="AGC114" s="3"/>
      <c r="AGD114" s="3"/>
      <c r="AGE114" s="3"/>
      <c r="AGF114" s="3"/>
      <c r="AGG114" s="3"/>
      <c r="AGH114" s="3"/>
      <c r="AGI114" s="3"/>
      <c r="AGJ114" s="3"/>
      <c r="AGK114" s="3"/>
      <c r="AGL114" s="3"/>
      <c r="AGM114" s="3"/>
      <c r="AGN114" s="3"/>
      <c r="AGO114" s="3"/>
      <c r="AGP114" s="3"/>
      <c r="AGQ114" s="3"/>
      <c r="AGR114" s="3"/>
      <c r="AGS114" s="3"/>
      <c r="AGT114" s="3"/>
      <c r="AGU114" s="3"/>
      <c r="AGV114" s="3"/>
      <c r="AGW114" s="3"/>
      <c r="AGX114" s="3"/>
      <c r="AGY114" s="3"/>
      <c r="AGZ114" s="3"/>
      <c r="AHA114" s="3"/>
      <c r="AHB114" s="3"/>
      <c r="AHC114" s="3"/>
      <c r="AHD114" s="3"/>
      <c r="AHE114" s="3"/>
      <c r="AHF114" s="3"/>
      <c r="AHG114" s="3"/>
      <c r="AHH114" s="3"/>
      <c r="AHI114" s="3"/>
      <c r="AHJ114" s="3"/>
      <c r="AHK114" s="3"/>
      <c r="AHL114" s="3"/>
      <c r="AHM114" s="3"/>
      <c r="AHN114" s="3"/>
      <c r="AHO114" s="3"/>
      <c r="AHP114" s="3"/>
      <c r="AHQ114" s="3"/>
      <c r="AHR114" s="3"/>
      <c r="AHS114" s="3"/>
      <c r="AHT114" s="3"/>
      <c r="AHU114" s="3"/>
      <c r="AHV114" s="3"/>
      <c r="AHW114" s="3"/>
      <c r="AHX114" s="3"/>
      <c r="AHY114" s="3"/>
      <c r="AHZ114" s="3"/>
      <c r="AIA114" s="3"/>
      <c r="AIB114" s="3"/>
      <c r="AIC114" s="3"/>
      <c r="AID114" s="3"/>
      <c r="AIE114" s="3"/>
      <c r="AIF114" s="3"/>
      <c r="AIG114" s="3"/>
      <c r="AIH114" s="3"/>
      <c r="AII114" s="3"/>
      <c r="AIJ114" s="3"/>
      <c r="AIK114" s="3"/>
      <c r="AIL114" s="3"/>
      <c r="AIM114" s="3"/>
      <c r="AIN114" s="3"/>
      <c r="AIO114" s="3"/>
      <c r="AIP114" s="3"/>
      <c r="AIQ114" s="3"/>
      <c r="AIR114" s="3"/>
      <c r="AIS114" s="3"/>
      <c r="AIT114" s="3"/>
      <c r="AIU114" s="3"/>
      <c r="AIV114" s="3"/>
      <c r="AIW114" s="3"/>
      <c r="AIX114" s="3"/>
      <c r="AIY114" s="3"/>
      <c r="AIZ114" s="3"/>
      <c r="AJA114" s="3"/>
      <c r="AJB114" s="3"/>
      <c r="AJC114" s="3"/>
      <c r="AJD114" s="3"/>
      <c r="AJE114" s="3"/>
      <c r="AJF114" s="3"/>
      <c r="AJG114" s="3"/>
      <c r="AJH114" s="3"/>
      <c r="AJI114" s="3"/>
      <c r="AJJ114" s="3"/>
      <c r="AJK114" s="3"/>
      <c r="AJL114" s="3"/>
      <c r="AJM114" s="3"/>
      <c r="AJN114" s="3"/>
      <c r="AJO114" s="3"/>
      <c r="AJP114" s="3"/>
      <c r="AJQ114" s="3"/>
      <c r="AJR114" s="3"/>
      <c r="AJS114" s="3"/>
      <c r="AJT114" s="3"/>
      <c r="AJU114" s="3"/>
      <c r="AJV114" s="3"/>
      <c r="AJW114" s="3"/>
      <c r="AJX114" s="3"/>
      <c r="AJY114" s="3"/>
      <c r="AJZ114" s="3"/>
      <c r="AKA114" s="3"/>
      <c r="AKB114" s="3"/>
      <c r="AKC114" s="3"/>
      <c r="AKD114" s="3"/>
      <c r="AKE114" s="3"/>
      <c r="AKF114" s="3"/>
      <c r="AKG114" s="3"/>
      <c r="AKH114" s="3"/>
      <c r="AKI114" s="3"/>
      <c r="AKJ114" s="3"/>
      <c r="AKK114" s="3"/>
      <c r="AKL114" s="3"/>
      <c r="AKM114" s="3"/>
      <c r="AKN114" s="3"/>
      <c r="AKO114" s="3"/>
      <c r="AKP114" s="3"/>
      <c r="AKQ114" s="3"/>
      <c r="AKR114" s="3"/>
      <c r="AKS114" s="3"/>
      <c r="AKT114" s="3"/>
      <c r="AKU114" s="3"/>
      <c r="AKV114" s="3"/>
      <c r="AKW114" s="3"/>
      <c r="AKX114" s="3"/>
      <c r="AKY114" s="3"/>
      <c r="AKZ114" s="3"/>
      <c r="ALA114" s="3"/>
      <c r="ALB114" s="3"/>
      <c r="ALC114" s="3"/>
      <c r="ALD114" s="3"/>
      <c r="ALE114" s="3"/>
      <c r="ALF114" s="3"/>
      <c r="ALG114" s="3"/>
      <c r="ALH114" s="3"/>
      <c r="ALI114" s="3"/>
      <c r="ALJ114" s="3"/>
      <c r="ALK114" s="3"/>
      <c r="ALL114" s="3"/>
      <c r="ALM114" s="3"/>
      <c r="ALN114" s="3"/>
      <c r="ALO114" s="3"/>
      <c r="ALP114" s="3"/>
      <c r="ALQ114" s="3"/>
      <c r="ALR114" s="3"/>
      <c r="ALS114" s="3"/>
      <c r="ALT114" s="3"/>
      <c r="ALU114" s="3"/>
      <c r="ALV114" s="3"/>
      <c r="ALW114" s="3"/>
      <c r="ALX114" s="3"/>
      <c r="ALY114" s="3"/>
      <c r="ALZ114" s="3"/>
      <c r="AMA114" s="3"/>
      <c r="AMB114" s="3"/>
      <c r="AMC114" s="3"/>
      <c r="AMD114" s="3"/>
      <c r="AME114" s="3"/>
      <c r="AMF114" s="3"/>
      <c r="AMG114" s="3"/>
      <c r="AMH114" s="3"/>
      <c r="AMI114" s="3"/>
      <c r="AMJ114" s="3"/>
      <c r="AMK114" s="3"/>
    </row>
    <row r="115" s="227" customFormat="true" ht="27.75" hidden="false" customHeight="true" outlineLevel="0" collapsed="false">
      <c r="A115" s="191" t="s">
        <v>310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226"/>
      <c r="Q115" s="226"/>
      <c r="R115" s="226"/>
      <c r="S115" s="226"/>
      <c r="T115" s="226"/>
      <c r="U115" s="226"/>
      <c r="V115" s="226"/>
      <c r="W115" s="226"/>
      <c r="X115" s="226"/>
      <c r="Y115" s="226"/>
      <c r="Z115" s="226"/>
      <c r="AA115" s="226"/>
      <c r="AB115" s="226"/>
      <c r="AC115" s="226"/>
      <c r="AD115" s="226"/>
      <c r="AE115" s="226"/>
      <c r="AF115" s="226"/>
      <c r="AG115" s="226"/>
      <c r="AH115" s="226"/>
      <c r="AI115" s="226"/>
      <c r="AJ115" s="226"/>
      <c r="AK115" s="226"/>
      <c r="AL115" s="226"/>
      <c r="AM115" s="226"/>
      <c r="AN115" s="226"/>
      <c r="AO115" s="226"/>
      <c r="AP115" s="226"/>
      <c r="AQ115" s="226"/>
      <c r="AR115" s="226"/>
      <c r="AS115" s="226"/>
      <c r="AT115" s="226"/>
      <c r="AU115" s="226"/>
      <c r="AV115" s="226"/>
      <c r="AW115" s="226"/>
      <c r="AX115" s="226"/>
      <c r="AY115" s="226"/>
      <c r="AZ115" s="226"/>
      <c r="BA115" s="226"/>
      <c r="BB115" s="226"/>
      <c r="BC115" s="226"/>
      <c r="BD115" s="226"/>
      <c r="BE115" s="226"/>
      <c r="BF115" s="226"/>
      <c r="BG115" s="226"/>
      <c r="BH115" s="226"/>
      <c r="BI115" s="226"/>
      <c r="BJ115" s="226"/>
      <c r="BK115" s="226"/>
      <c r="BL115" s="226"/>
      <c r="BM115" s="226"/>
      <c r="BN115" s="226"/>
      <c r="BO115" s="226"/>
      <c r="BP115" s="226"/>
      <c r="BQ115" s="226"/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6"/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6"/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6"/>
      <c r="DN115" s="226"/>
      <c r="DO115" s="226"/>
      <c r="DP115" s="226"/>
      <c r="DQ115" s="226"/>
      <c r="DR115" s="226"/>
      <c r="DS115" s="226"/>
      <c r="DT115" s="226"/>
      <c r="DU115" s="226"/>
      <c r="DV115" s="226"/>
      <c r="DW115" s="226"/>
      <c r="DX115" s="226"/>
      <c r="DY115" s="226"/>
      <c r="DZ115" s="226"/>
      <c r="EA115" s="226"/>
      <c r="EB115" s="226"/>
      <c r="EC115" s="226"/>
      <c r="ED115" s="226"/>
      <c r="EE115" s="226"/>
      <c r="EF115" s="226"/>
      <c r="EG115" s="226"/>
      <c r="EH115" s="226"/>
      <c r="EI115" s="226"/>
      <c r="EJ115" s="226"/>
      <c r="EK115" s="226"/>
      <c r="EL115" s="226"/>
      <c r="EM115" s="226"/>
      <c r="EN115" s="226"/>
      <c r="EO115" s="226"/>
      <c r="EP115" s="226"/>
      <c r="EQ115" s="226"/>
      <c r="ER115" s="226"/>
      <c r="ES115" s="226"/>
      <c r="ET115" s="226"/>
      <c r="EU115" s="226"/>
      <c r="EV115" s="226"/>
      <c r="EW115" s="226"/>
      <c r="EX115" s="226"/>
      <c r="EY115" s="226"/>
      <c r="EZ115" s="226"/>
      <c r="FA115" s="226"/>
      <c r="FB115" s="226"/>
      <c r="FC115" s="226"/>
      <c r="FD115" s="226"/>
      <c r="FE115" s="226"/>
      <c r="FF115" s="226"/>
      <c r="FG115" s="226"/>
      <c r="FH115" s="226"/>
      <c r="FI115" s="226"/>
      <c r="FJ115" s="226"/>
      <c r="FK115" s="226"/>
      <c r="FL115" s="226"/>
      <c r="FM115" s="226"/>
      <c r="FN115" s="226"/>
      <c r="FO115" s="226"/>
      <c r="FP115" s="226"/>
      <c r="FQ115" s="226"/>
      <c r="FR115" s="226"/>
      <c r="FS115" s="226"/>
      <c r="FT115" s="226"/>
      <c r="FU115" s="226"/>
      <c r="FV115" s="226"/>
      <c r="FW115" s="226"/>
      <c r="FX115" s="226"/>
      <c r="FY115" s="226"/>
      <c r="FZ115" s="226"/>
      <c r="GA115" s="226"/>
      <c r="GB115" s="226"/>
      <c r="GC115" s="226"/>
      <c r="GD115" s="226"/>
      <c r="GE115" s="226"/>
      <c r="GF115" s="226"/>
      <c r="GG115" s="226"/>
      <c r="GH115" s="226"/>
      <c r="GI115" s="226"/>
      <c r="GJ115" s="226"/>
      <c r="GK115" s="226"/>
      <c r="GL115" s="226"/>
      <c r="GM115" s="226"/>
      <c r="GN115" s="226"/>
      <c r="GO115" s="226"/>
      <c r="GP115" s="226"/>
      <c r="GQ115" s="226"/>
      <c r="GR115" s="226"/>
      <c r="GS115" s="226"/>
      <c r="GT115" s="226"/>
      <c r="GU115" s="226"/>
      <c r="GV115" s="226"/>
      <c r="GW115" s="226"/>
      <c r="GX115" s="226"/>
      <c r="GY115" s="226"/>
      <c r="GZ115" s="226"/>
      <c r="HA115" s="226"/>
      <c r="HB115" s="226"/>
      <c r="HC115" s="226"/>
      <c r="HD115" s="226"/>
      <c r="HE115" s="226"/>
      <c r="HF115" s="226"/>
      <c r="HG115" s="226"/>
      <c r="HH115" s="226"/>
      <c r="HI115" s="226"/>
      <c r="HJ115" s="226"/>
      <c r="HK115" s="226"/>
      <c r="HL115" s="226"/>
      <c r="HM115" s="226"/>
      <c r="HN115" s="226"/>
      <c r="HO115" s="226"/>
      <c r="HP115" s="226"/>
      <c r="HQ115" s="226"/>
      <c r="HR115" s="226"/>
      <c r="HS115" s="226"/>
      <c r="HT115" s="226"/>
      <c r="HU115" s="226"/>
      <c r="HV115" s="226"/>
      <c r="HW115" s="226"/>
      <c r="HX115" s="226"/>
      <c r="HY115" s="226"/>
      <c r="HZ115" s="226"/>
      <c r="IA115" s="226"/>
      <c r="IB115" s="226"/>
      <c r="IC115" s="226"/>
      <c r="ID115" s="226"/>
      <c r="IE115" s="226"/>
      <c r="IF115" s="226"/>
      <c r="IG115" s="226"/>
      <c r="IH115" s="226"/>
      <c r="II115" s="226"/>
      <c r="IJ115" s="226"/>
      <c r="IK115" s="226"/>
      <c r="IL115" s="226"/>
      <c r="IM115" s="226"/>
      <c r="IN115" s="226"/>
      <c r="IO115" s="226"/>
      <c r="IP115" s="226"/>
      <c r="IQ115" s="226"/>
      <c r="IR115" s="226"/>
      <c r="IS115" s="226"/>
      <c r="IT115" s="226"/>
      <c r="IU115" s="226"/>
      <c r="IV115" s="226"/>
      <c r="IW115" s="226"/>
      <c r="IX115" s="226"/>
      <c r="IY115" s="226"/>
      <c r="IZ115" s="226"/>
      <c r="JA115" s="226"/>
      <c r="JB115" s="226"/>
      <c r="JC115" s="226"/>
      <c r="JD115" s="226"/>
      <c r="JE115" s="226"/>
      <c r="JF115" s="226"/>
      <c r="JG115" s="226"/>
      <c r="JH115" s="226"/>
      <c r="JI115" s="226"/>
      <c r="JJ115" s="226"/>
      <c r="JK115" s="226"/>
      <c r="JL115" s="226"/>
      <c r="JM115" s="226"/>
      <c r="JN115" s="226"/>
      <c r="JO115" s="226"/>
      <c r="JP115" s="226"/>
      <c r="JQ115" s="226"/>
      <c r="JR115" s="226"/>
      <c r="JS115" s="226"/>
      <c r="JT115" s="226"/>
      <c r="JU115" s="226"/>
      <c r="JV115" s="226"/>
      <c r="JW115" s="226"/>
      <c r="JX115" s="226"/>
      <c r="JY115" s="226"/>
      <c r="JZ115" s="226"/>
      <c r="KA115" s="226"/>
      <c r="KB115" s="226"/>
      <c r="KC115" s="226"/>
      <c r="KD115" s="226"/>
      <c r="KE115" s="226"/>
      <c r="KF115" s="226"/>
      <c r="KG115" s="226"/>
      <c r="KH115" s="226"/>
      <c r="KI115" s="226"/>
      <c r="KJ115" s="226"/>
      <c r="KK115" s="226"/>
      <c r="KL115" s="226"/>
      <c r="KM115" s="226"/>
      <c r="KN115" s="226"/>
      <c r="KO115" s="226"/>
      <c r="KP115" s="226"/>
      <c r="KQ115" s="226"/>
      <c r="KR115" s="226"/>
      <c r="KS115" s="226"/>
      <c r="KT115" s="226"/>
      <c r="KU115" s="226"/>
      <c r="KV115" s="226"/>
      <c r="KW115" s="226"/>
      <c r="KX115" s="226"/>
      <c r="KY115" s="226"/>
      <c r="KZ115" s="226"/>
      <c r="LA115" s="226"/>
      <c r="LB115" s="226"/>
      <c r="LC115" s="226"/>
      <c r="LD115" s="226"/>
      <c r="LE115" s="226"/>
      <c r="LF115" s="226"/>
      <c r="LG115" s="226"/>
      <c r="LH115" s="226"/>
      <c r="LI115" s="226"/>
      <c r="LJ115" s="226"/>
      <c r="LK115" s="226"/>
      <c r="LL115" s="226"/>
      <c r="LM115" s="226"/>
      <c r="LN115" s="226"/>
      <c r="LO115" s="226"/>
      <c r="LP115" s="226"/>
      <c r="LQ115" s="226"/>
      <c r="LR115" s="226"/>
      <c r="LS115" s="226"/>
      <c r="LT115" s="226"/>
      <c r="LU115" s="226"/>
      <c r="LV115" s="226"/>
      <c r="LW115" s="226"/>
      <c r="LX115" s="226"/>
      <c r="LY115" s="226"/>
      <c r="LZ115" s="226"/>
      <c r="MA115" s="226"/>
      <c r="MB115" s="226"/>
      <c r="MC115" s="226"/>
      <c r="MD115" s="226"/>
      <c r="ME115" s="226"/>
      <c r="MF115" s="226"/>
      <c r="MG115" s="226"/>
      <c r="MH115" s="226"/>
      <c r="MI115" s="226"/>
      <c r="MJ115" s="226"/>
      <c r="MK115" s="226"/>
      <c r="ML115" s="226"/>
      <c r="MM115" s="226"/>
      <c r="MN115" s="226"/>
      <c r="MO115" s="226"/>
      <c r="MP115" s="226"/>
      <c r="MQ115" s="226"/>
      <c r="MR115" s="226"/>
      <c r="MS115" s="226"/>
      <c r="MT115" s="226"/>
      <c r="MU115" s="226"/>
      <c r="MV115" s="226"/>
      <c r="MW115" s="226"/>
      <c r="MX115" s="226"/>
      <c r="MY115" s="226"/>
      <c r="MZ115" s="226"/>
      <c r="NA115" s="226"/>
      <c r="NB115" s="226"/>
      <c r="NC115" s="226"/>
      <c r="ND115" s="226"/>
      <c r="NE115" s="226"/>
      <c r="NF115" s="226"/>
      <c r="NG115" s="226"/>
      <c r="NH115" s="226"/>
      <c r="NI115" s="226"/>
      <c r="NJ115" s="226"/>
      <c r="NK115" s="226"/>
      <c r="NL115" s="226"/>
      <c r="NM115" s="226"/>
      <c r="NN115" s="226"/>
      <c r="NO115" s="226"/>
      <c r="NP115" s="226"/>
      <c r="NQ115" s="226"/>
      <c r="NR115" s="226"/>
      <c r="NS115" s="226"/>
      <c r="NT115" s="226"/>
      <c r="NU115" s="226"/>
      <c r="NV115" s="226"/>
      <c r="NW115" s="226"/>
      <c r="NX115" s="226"/>
      <c r="NY115" s="226"/>
      <c r="NZ115" s="226"/>
      <c r="OA115" s="226"/>
      <c r="OB115" s="226"/>
      <c r="OC115" s="226"/>
      <c r="OD115" s="226"/>
      <c r="OE115" s="226"/>
      <c r="OF115" s="226"/>
      <c r="OG115" s="226"/>
      <c r="OH115" s="226"/>
      <c r="OI115" s="226"/>
      <c r="OJ115" s="226"/>
      <c r="OK115" s="226"/>
      <c r="OL115" s="226"/>
      <c r="OM115" s="226"/>
      <c r="ON115" s="226"/>
      <c r="OO115" s="226"/>
      <c r="OP115" s="226"/>
      <c r="OQ115" s="226"/>
      <c r="OR115" s="226"/>
      <c r="OS115" s="226"/>
      <c r="OT115" s="226"/>
      <c r="OU115" s="226"/>
      <c r="OV115" s="226"/>
      <c r="OW115" s="226"/>
      <c r="OX115" s="226"/>
      <c r="OY115" s="226"/>
      <c r="OZ115" s="226"/>
      <c r="PA115" s="226"/>
      <c r="PB115" s="226"/>
      <c r="PC115" s="226"/>
      <c r="PD115" s="226"/>
      <c r="PE115" s="226"/>
      <c r="PF115" s="226"/>
      <c r="PG115" s="226"/>
      <c r="PH115" s="226"/>
      <c r="PI115" s="226"/>
      <c r="PJ115" s="226"/>
      <c r="PK115" s="226"/>
      <c r="PL115" s="226"/>
      <c r="PM115" s="226"/>
      <c r="PN115" s="226"/>
      <c r="PO115" s="226"/>
      <c r="PP115" s="226"/>
      <c r="PQ115" s="226"/>
      <c r="PR115" s="226"/>
      <c r="PS115" s="226"/>
      <c r="PT115" s="226"/>
      <c r="PU115" s="226"/>
      <c r="PV115" s="226"/>
      <c r="PW115" s="226"/>
      <c r="PX115" s="226"/>
      <c r="PY115" s="226"/>
      <c r="PZ115" s="226"/>
      <c r="QA115" s="226"/>
      <c r="QB115" s="226"/>
      <c r="QC115" s="226"/>
      <c r="QD115" s="226"/>
      <c r="QE115" s="226"/>
      <c r="QF115" s="226"/>
      <c r="QG115" s="226"/>
      <c r="QH115" s="226"/>
      <c r="QI115" s="226"/>
      <c r="QJ115" s="226"/>
      <c r="QK115" s="226"/>
      <c r="QL115" s="226"/>
      <c r="QM115" s="226"/>
      <c r="QN115" s="226"/>
      <c r="QO115" s="226"/>
      <c r="QP115" s="226"/>
      <c r="QQ115" s="226"/>
      <c r="QR115" s="226"/>
      <c r="QS115" s="226"/>
      <c r="QT115" s="226"/>
      <c r="QU115" s="226"/>
      <c r="QV115" s="226"/>
      <c r="QW115" s="226"/>
      <c r="QX115" s="226"/>
      <c r="QY115" s="226"/>
      <c r="QZ115" s="226"/>
      <c r="RA115" s="226"/>
      <c r="RB115" s="226"/>
      <c r="RC115" s="226"/>
      <c r="RD115" s="226"/>
      <c r="RE115" s="226"/>
      <c r="RF115" s="226"/>
      <c r="RG115" s="226"/>
      <c r="RH115" s="226"/>
      <c r="RI115" s="226"/>
      <c r="RJ115" s="226"/>
      <c r="RK115" s="226"/>
      <c r="RL115" s="226"/>
      <c r="RM115" s="226"/>
      <c r="RN115" s="226"/>
      <c r="RO115" s="226"/>
      <c r="RP115" s="226"/>
      <c r="RQ115" s="226"/>
      <c r="RR115" s="226"/>
      <c r="RS115" s="226"/>
      <c r="RT115" s="226"/>
      <c r="RU115" s="226"/>
      <c r="RV115" s="226"/>
      <c r="RW115" s="226"/>
      <c r="RX115" s="226"/>
      <c r="RY115" s="226"/>
      <c r="RZ115" s="226"/>
      <c r="SA115" s="226"/>
      <c r="SB115" s="226"/>
      <c r="SC115" s="226"/>
      <c r="SD115" s="226"/>
      <c r="SE115" s="226"/>
      <c r="SF115" s="226"/>
      <c r="SG115" s="226"/>
      <c r="SH115" s="226"/>
      <c r="SI115" s="226"/>
      <c r="SJ115" s="226"/>
      <c r="SK115" s="226"/>
      <c r="SL115" s="226"/>
      <c r="SM115" s="226"/>
      <c r="SN115" s="226"/>
      <c r="SO115" s="226"/>
      <c r="SP115" s="226"/>
      <c r="SQ115" s="226"/>
      <c r="SR115" s="226"/>
      <c r="SS115" s="226"/>
      <c r="ST115" s="226"/>
      <c r="SU115" s="226"/>
      <c r="SV115" s="226"/>
      <c r="SW115" s="226"/>
      <c r="SX115" s="226"/>
      <c r="SY115" s="226"/>
      <c r="SZ115" s="226"/>
      <c r="TA115" s="226"/>
      <c r="TB115" s="226"/>
      <c r="TC115" s="226"/>
      <c r="TD115" s="226"/>
      <c r="TE115" s="226"/>
      <c r="TF115" s="226"/>
      <c r="TG115" s="226"/>
      <c r="TH115" s="226"/>
      <c r="TI115" s="226"/>
      <c r="TJ115" s="226"/>
      <c r="TK115" s="226"/>
      <c r="TL115" s="226"/>
      <c r="TM115" s="226"/>
      <c r="TN115" s="226"/>
      <c r="TO115" s="226"/>
      <c r="TP115" s="226"/>
      <c r="TQ115" s="226"/>
      <c r="TR115" s="226"/>
      <c r="TS115" s="226"/>
      <c r="TT115" s="226"/>
      <c r="TU115" s="226"/>
      <c r="TV115" s="226"/>
      <c r="TW115" s="226"/>
      <c r="TX115" s="226"/>
      <c r="TY115" s="226"/>
      <c r="TZ115" s="226"/>
      <c r="UA115" s="226"/>
      <c r="UB115" s="226"/>
      <c r="UC115" s="226"/>
      <c r="UD115" s="226"/>
      <c r="UE115" s="226"/>
      <c r="UF115" s="226"/>
      <c r="UG115" s="226"/>
      <c r="UH115" s="226"/>
      <c r="UI115" s="226"/>
      <c r="UJ115" s="226"/>
      <c r="UK115" s="226"/>
      <c r="UL115" s="226"/>
      <c r="UM115" s="226"/>
      <c r="UN115" s="226"/>
      <c r="UO115" s="226"/>
      <c r="UP115" s="226"/>
      <c r="UQ115" s="226"/>
      <c r="UR115" s="226"/>
      <c r="US115" s="226"/>
      <c r="UT115" s="226"/>
      <c r="UU115" s="226"/>
      <c r="UV115" s="226"/>
      <c r="UW115" s="226"/>
      <c r="UX115" s="226"/>
      <c r="UY115" s="226"/>
      <c r="UZ115" s="226"/>
      <c r="VA115" s="226"/>
      <c r="VB115" s="226"/>
      <c r="VC115" s="226"/>
      <c r="VD115" s="226"/>
      <c r="VE115" s="226"/>
      <c r="VF115" s="226"/>
      <c r="VG115" s="226"/>
      <c r="VH115" s="226"/>
      <c r="VI115" s="226"/>
      <c r="VJ115" s="226"/>
      <c r="VK115" s="226"/>
      <c r="VL115" s="226"/>
      <c r="VM115" s="226"/>
      <c r="VN115" s="226"/>
      <c r="VO115" s="226"/>
      <c r="VP115" s="226"/>
      <c r="VQ115" s="226"/>
      <c r="VR115" s="226"/>
      <c r="VS115" s="226"/>
      <c r="VT115" s="226"/>
      <c r="VU115" s="226"/>
      <c r="VV115" s="226"/>
      <c r="VW115" s="226"/>
      <c r="VX115" s="226"/>
      <c r="VY115" s="226"/>
      <c r="VZ115" s="226"/>
      <c r="WA115" s="226"/>
      <c r="WB115" s="226"/>
      <c r="WC115" s="226"/>
      <c r="WD115" s="226"/>
      <c r="WE115" s="226"/>
      <c r="WF115" s="226"/>
      <c r="WG115" s="226"/>
      <c r="WH115" s="226"/>
      <c r="WI115" s="226"/>
      <c r="WJ115" s="226"/>
      <c r="WK115" s="226"/>
      <c r="WL115" s="226"/>
      <c r="WM115" s="226"/>
      <c r="WN115" s="226"/>
      <c r="WO115" s="226"/>
      <c r="WP115" s="226"/>
      <c r="WQ115" s="226"/>
      <c r="WR115" s="226"/>
      <c r="WS115" s="226"/>
      <c r="WT115" s="226"/>
      <c r="WU115" s="226"/>
      <c r="WV115" s="226"/>
      <c r="WW115" s="226"/>
      <c r="WX115" s="226"/>
      <c r="WY115" s="226"/>
      <c r="WZ115" s="226"/>
      <c r="XA115" s="226"/>
      <c r="XB115" s="226"/>
      <c r="XC115" s="226"/>
      <c r="XD115" s="226"/>
      <c r="XE115" s="226"/>
      <c r="XF115" s="226"/>
      <c r="XG115" s="226"/>
      <c r="XH115" s="226"/>
      <c r="XI115" s="226"/>
      <c r="XJ115" s="226"/>
      <c r="XK115" s="226"/>
      <c r="XL115" s="226"/>
      <c r="XM115" s="226"/>
      <c r="XN115" s="226"/>
      <c r="XO115" s="226"/>
      <c r="XP115" s="226"/>
      <c r="XQ115" s="226"/>
      <c r="XR115" s="226"/>
      <c r="XS115" s="226"/>
      <c r="XT115" s="226"/>
      <c r="XU115" s="226"/>
      <c r="XV115" s="226"/>
      <c r="XW115" s="226"/>
      <c r="XX115" s="226"/>
      <c r="XY115" s="226"/>
      <c r="XZ115" s="226"/>
      <c r="YA115" s="226"/>
      <c r="YB115" s="226"/>
      <c r="YC115" s="226"/>
      <c r="YD115" s="226"/>
      <c r="YE115" s="226"/>
      <c r="YF115" s="226"/>
      <c r="YG115" s="226"/>
      <c r="YH115" s="226"/>
      <c r="YI115" s="226"/>
      <c r="YJ115" s="226"/>
      <c r="YK115" s="226"/>
      <c r="YL115" s="226"/>
      <c r="YM115" s="226"/>
      <c r="YN115" s="226"/>
      <c r="YO115" s="226"/>
      <c r="YP115" s="226"/>
      <c r="YQ115" s="226"/>
      <c r="YR115" s="226"/>
      <c r="YS115" s="226"/>
      <c r="YT115" s="226"/>
      <c r="YU115" s="226"/>
      <c r="YV115" s="226"/>
      <c r="YW115" s="226"/>
      <c r="YX115" s="226"/>
      <c r="YY115" s="226"/>
      <c r="YZ115" s="226"/>
      <c r="ZA115" s="226"/>
      <c r="ZB115" s="226"/>
      <c r="ZC115" s="226"/>
      <c r="ZD115" s="226"/>
      <c r="ZE115" s="226"/>
      <c r="ZF115" s="226"/>
      <c r="ZG115" s="226"/>
      <c r="ZH115" s="226"/>
      <c r="ZI115" s="226"/>
      <c r="ZJ115" s="226"/>
      <c r="ZK115" s="226"/>
      <c r="ZL115" s="226"/>
      <c r="ZM115" s="226"/>
      <c r="ZN115" s="226"/>
      <c r="ZO115" s="226"/>
      <c r="ZP115" s="226"/>
      <c r="ZQ115" s="226"/>
      <c r="ZR115" s="226"/>
      <c r="ZS115" s="226"/>
      <c r="ZT115" s="226"/>
      <c r="ZU115" s="226"/>
      <c r="ZV115" s="226"/>
      <c r="ZW115" s="226"/>
      <c r="ZX115" s="226"/>
      <c r="ZY115" s="226"/>
      <c r="ZZ115" s="226"/>
      <c r="AAA115" s="226"/>
      <c r="AAB115" s="226"/>
      <c r="AAC115" s="226"/>
      <c r="AAD115" s="226"/>
      <c r="AAE115" s="226"/>
      <c r="AAF115" s="226"/>
      <c r="AAG115" s="226"/>
      <c r="AAH115" s="226"/>
      <c r="AAI115" s="226"/>
      <c r="AAJ115" s="226"/>
      <c r="AAK115" s="226"/>
      <c r="AAL115" s="226"/>
      <c r="AAM115" s="226"/>
      <c r="AAN115" s="226"/>
      <c r="AAO115" s="226"/>
      <c r="AAP115" s="226"/>
      <c r="AAQ115" s="226"/>
      <c r="AAR115" s="226"/>
      <c r="AAS115" s="226"/>
      <c r="AAT115" s="226"/>
      <c r="AAU115" s="226"/>
      <c r="AAV115" s="226"/>
      <c r="AAW115" s="226"/>
      <c r="AAX115" s="226"/>
      <c r="AAY115" s="226"/>
      <c r="AAZ115" s="226"/>
      <c r="ABA115" s="226"/>
      <c r="ABB115" s="226"/>
      <c r="ABC115" s="226"/>
      <c r="ABD115" s="226"/>
      <c r="ABE115" s="226"/>
      <c r="ABF115" s="226"/>
      <c r="ABG115" s="226"/>
      <c r="ABH115" s="226"/>
      <c r="ABI115" s="226"/>
      <c r="ABJ115" s="226"/>
      <c r="ABK115" s="226"/>
      <c r="ABL115" s="226"/>
      <c r="ABM115" s="226"/>
      <c r="ABN115" s="226"/>
      <c r="ABO115" s="226"/>
      <c r="ABP115" s="226"/>
      <c r="ABQ115" s="226"/>
      <c r="ABR115" s="226"/>
      <c r="ABS115" s="226"/>
      <c r="ABT115" s="226"/>
      <c r="ABU115" s="226"/>
      <c r="ABV115" s="226"/>
      <c r="ABW115" s="226"/>
      <c r="ABX115" s="226"/>
      <c r="ABY115" s="226"/>
      <c r="ABZ115" s="226"/>
      <c r="ACA115" s="226"/>
      <c r="ACB115" s="226"/>
      <c r="ACC115" s="226"/>
      <c r="ACD115" s="226"/>
      <c r="ACE115" s="226"/>
      <c r="ACF115" s="226"/>
      <c r="ACG115" s="226"/>
      <c r="ACH115" s="226"/>
      <c r="ACI115" s="226"/>
      <c r="ACJ115" s="226"/>
      <c r="ACK115" s="226"/>
      <c r="ACL115" s="226"/>
      <c r="ACM115" s="226"/>
      <c r="ACN115" s="226"/>
      <c r="ACO115" s="226"/>
      <c r="ACP115" s="226"/>
      <c r="ACQ115" s="226"/>
      <c r="ACR115" s="226"/>
      <c r="ACS115" s="226"/>
      <c r="ACT115" s="226"/>
      <c r="ACU115" s="226"/>
      <c r="ACV115" s="226"/>
      <c r="ACW115" s="226"/>
      <c r="ACX115" s="226"/>
      <c r="ACY115" s="226"/>
      <c r="ACZ115" s="226"/>
      <c r="ADA115" s="226"/>
      <c r="ADB115" s="226"/>
      <c r="ADC115" s="226"/>
      <c r="ADD115" s="226"/>
      <c r="ADE115" s="226"/>
      <c r="ADF115" s="226"/>
      <c r="ADG115" s="226"/>
      <c r="ADH115" s="226"/>
      <c r="ADI115" s="226"/>
      <c r="ADJ115" s="226"/>
      <c r="ADK115" s="226"/>
      <c r="ADL115" s="226"/>
      <c r="ADM115" s="226"/>
      <c r="ADN115" s="226"/>
      <c r="ADO115" s="226"/>
      <c r="ADP115" s="226"/>
      <c r="ADQ115" s="226"/>
      <c r="ADR115" s="226"/>
      <c r="ADS115" s="226"/>
      <c r="ADT115" s="226"/>
      <c r="ADU115" s="226"/>
      <c r="ADV115" s="226"/>
      <c r="ADW115" s="226"/>
      <c r="ADX115" s="226"/>
      <c r="ADY115" s="226"/>
      <c r="ADZ115" s="226"/>
      <c r="AEA115" s="226"/>
      <c r="AEB115" s="226"/>
      <c r="AEC115" s="226"/>
      <c r="AED115" s="226"/>
      <c r="AEE115" s="226"/>
      <c r="AEF115" s="226"/>
      <c r="AEG115" s="226"/>
      <c r="AEH115" s="226"/>
      <c r="AEI115" s="226"/>
      <c r="AEJ115" s="226"/>
      <c r="AEK115" s="226"/>
      <c r="AEL115" s="226"/>
      <c r="AEM115" s="226"/>
      <c r="AEN115" s="226"/>
      <c r="AEO115" s="226"/>
      <c r="AEP115" s="226"/>
      <c r="AEQ115" s="226"/>
      <c r="AER115" s="226"/>
      <c r="AES115" s="226"/>
      <c r="AET115" s="226"/>
      <c r="AEU115" s="226"/>
      <c r="AEV115" s="226"/>
      <c r="AEW115" s="226"/>
      <c r="AEX115" s="226"/>
      <c r="AEY115" s="226"/>
      <c r="AEZ115" s="226"/>
      <c r="AFA115" s="226"/>
      <c r="AFB115" s="226"/>
      <c r="AFC115" s="226"/>
      <c r="AFD115" s="226"/>
      <c r="AFE115" s="226"/>
      <c r="AFF115" s="226"/>
      <c r="AFG115" s="226"/>
      <c r="AFH115" s="226"/>
      <c r="AFI115" s="226"/>
      <c r="AFJ115" s="226"/>
      <c r="AFK115" s="226"/>
      <c r="AFL115" s="226"/>
      <c r="AFM115" s="226"/>
      <c r="AFN115" s="226"/>
      <c r="AFO115" s="226"/>
      <c r="AFP115" s="226"/>
      <c r="AFQ115" s="226"/>
      <c r="AFR115" s="226"/>
      <c r="AFS115" s="226"/>
      <c r="AFT115" s="226"/>
      <c r="AFU115" s="226"/>
      <c r="AFV115" s="226"/>
      <c r="AFW115" s="226"/>
      <c r="AFX115" s="226"/>
      <c r="AFY115" s="226"/>
      <c r="AFZ115" s="226"/>
      <c r="AGA115" s="226"/>
      <c r="AGB115" s="226"/>
      <c r="AGC115" s="226"/>
      <c r="AGD115" s="226"/>
      <c r="AGE115" s="226"/>
      <c r="AGF115" s="226"/>
      <c r="AGG115" s="226"/>
      <c r="AGH115" s="226"/>
      <c r="AGI115" s="226"/>
      <c r="AGJ115" s="226"/>
      <c r="AGK115" s="226"/>
      <c r="AGL115" s="226"/>
      <c r="AGM115" s="226"/>
      <c r="AGN115" s="226"/>
      <c r="AGO115" s="226"/>
      <c r="AGP115" s="226"/>
      <c r="AGQ115" s="226"/>
      <c r="AGR115" s="226"/>
      <c r="AGS115" s="226"/>
      <c r="AGT115" s="226"/>
      <c r="AGU115" s="226"/>
      <c r="AGV115" s="226"/>
      <c r="AGW115" s="226"/>
      <c r="AGX115" s="226"/>
      <c r="AGY115" s="226"/>
      <c r="AGZ115" s="226"/>
      <c r="AHA115" s="226"/>
      <c r="AHB115" s="226"/>
      <c r="AHC115" s="226"/>
      <c r="AHD115" s="226"/>
      <c r="AHE115" s="226"/>
      <c r="AHF115" s="226"/>
      <c r="AHG115" s="226"/>
      <c r="AHH115" s="226"/>
      <c r="AHI115" s="226"/>
      <c r="AHJ115" s="226"/>
      <c r="AHK115" s="226"/>
      <c r="AHL115" s="226"/>
      <c r="AHM115" s="226"/>
      <c r="AHN115" s="226"/>
      <c r="AHO115" s="226"/>
      <c r="AHP115" s="226"/>
      <c r="AHQ115" s="226"/>
      <c r="AHR115" s="226"/>
      <c r="AHS115" s="226"/>
      <c r="AHT115" s="226"/>
      <c r="AHU115" s="226"/>
      <c r="AHV115" s="226"/>
      <c r="AHW115" s="226"/>
      <c r="AHX115" s="226"/>
      <c r="AHY115" s="226"/>
      <c r="AHZ115" s="226"/>
      <c r="AIA115" s="226"/>
      <c r="AIB115" s="226"/>
      <c r="AIC115" s="226"/>
      <c r="AID115" s="226"/>
      <c r="AIE115" s="226"/>
      <c r="AIF115" s="226"/>
      <c r="AIG115" s="226"/>
      <c r="AIH115" s="226"/>
      <c r="AII115" s="226"/>
      <c r="AIJ115" s="226"/>
      <c r="AIK115" s="226"/>
      <c r="AIL115" s="226"/>
      <c r="AIM115" s="226"/>
      <c r="AIN115" s="226"/>
      <c r="AIO115" s="226"/>
      <c r="AIP115" s="226"/>
      <c r="AIQ115" s="226"/>
      <c r="AIR115" s="226"/>
      <c r="AIS115" s="226"/>
      <c r="AIT115" s="226"/>
      <c r="AIU115" s="226"/>
      <c r="AIV115" s="226"/>
      <c r="AIW115" s="226"/>
      <c r="AIX115" s="226"/>
      <c r="AIY115" s="226"/>
      <c r="AIZ115" s="226"/>
      <c r="AJA115" s="226"/>
      <c r="AJB115" s="226"/>
      <c r="AJC115" s="226"/>
      <c r="AJD115" s="226"/>
      <c r="AJE115" s="226"/>
      <c r="AJF115" s="226"/>
      <c r="AJG115" s="226"/>
      <c r="AJH115" s="226"/>
      <c r="AJI115" s="226"/>
      <c r="AJJ115" s="226"/>
      <c r="AJK115" s="226"/>
      <c r="AJL115" s="226"/>
      <c r="AJM115" s="226"/>
      <c r="AJN115" s="226"/>
      <c r="AJO115" s="226"/>
      <c r="AJP115" s="226"/>
      <c r="AJQ115" s="226"/>
      <c r="AJR115" s="226"/>
      <c r="AJS115" s="226"/>
      <c r="AJT115" s="226"/>
      <c r="AJU115" s="226"/>
      <c r="AJV115" s="226"/>
      <c r="AJW115" s="226"/>
      <c r="AJX115" s="226"/>
      <c r="AJY115" s="226"/>
      <c r="AJZ115" s="226"/>
      <c r="AKA115" s="226"/>
      <c r="AKB115" s="226"/>
      <c r="AKC115" s="226"/>
      <c r="AKD115" s="226"/>
      <c r="AKE115" s="226"/>
      <c r="AKF115" s="226"/>
      <c r="AKG115" s="226"/>
      <c r="AKH115" s="226"/>
      <c r="AKI115" s="226"/>
      <c r="AKJ115" s="226"/>
      <c r="AKK115" s="226"/>
      <c r="AKL115" s="226"/>
      <c r="AKM115" s="226"/>
      <c r="AKN115" s="226"/>
      <c r="AKO115" s="226"/>
      <c r="AKP115" s="226"/>
      <c r="AKQ115" s="226"/>
      <c r="AKR115" s="226"/>
      <c r="AKS115" s="226"/>
      <c r="AKT115" s="226"/>
      <c r="AKU115" s="226"/>
      <c r="AKV115" s="226"/>
      <c r="AKW115" s="226"/>
      <c r="AKX115" s="226"/>
      <c r="AKY115" s="226"/>
      <c r="AKZ115" s="226"/>
      <c r="ALA115" s="226"/>
      <c r="ALB115" s="226"/>
      <c r="ALC115" s="226"/>
      <c r="ALD115" s="226"/>
      <c r="ALE115" s="226"/>
      <c r="ALF115" s="226"/>
      <c r="ALG115" s="226"/>
      <c r="ALH115" s="226"/>
      <c r="ALI115" s="226"/>
      <c r="ALJ115" s="226"/>
      <c r="ALK115" s="226"/>
      <c r="ALL115" s="226"/>
      <c r="ALM115" s="226"/>
      <c r="ALN115" s="226"/>
      <c r="ALO115" s="226"/>
      <c r="ALP115" s="226"/>
      <c r="ALQ115" s="226"/>
      <c r="ALR115" s="226"/>
      <c r="ALS115" s="226"/>
      <c r="ALT115" s="226"/>
      <c r="ALU115" s="226"/>
      <c r="ALV115" s="226"/>
      <c r="ALW115" s="226"/>
      <c r="ALX115" s="226"/>
      <c r="ALY115" s="226"/>
      <c r="ALZ115" s="226"/>
      <c r="AMA115" s="226"/>
      <c r="AMB115" s="226"/>
      <c r="AMC115" s="226"/>
      <c r="AMD115" s="226"/>
      <c r="AME115" s="226"/>
      <c r="AMG115" s="3"/>
      <c r="AMH115" s="3"/>
      <c r="AMI115" s="3"/>
      <c r="AMJ115" s="3"/>
      <c r="AMK115" s="226"/>
    </row>
    <row r="116" s="3" customFormat="true" ht="19.5" hidden="true" customHeight="true" outlineLevel="0" collapsed="false">
      <c r="A116" s="185"/>
      <c r="D116" s="168" t="s">
        <v>214</v>
      </c>
      <c r="E116" s="168"/>
      <c r="F116" s="168"/>
      <c r="G116" s="168"/>
      <c r="H116" s="172" t="s">
        <v>215</v>
      </c>
      <c r="I116" s="172"/>
      <c r="J116" s="172"/>
      <c r="K116" s="172"/>
      <c r="L116" s="143"/>
      <c r="M116" s="193" t="s">
        <v>216</v>
      </c>
      <c r="N116" s="193"/>
      <c r="O116" s="193"/>
      <c r="P116" s="226"/>
      <c r="Q116" s="226"/>
      <c r="R116" s="226"/>
      <c r="S116" s="226"/>
      <c r="T116" s="226"/>
      <c r="U116" s="226"/>
      <c r="V116" s="226"/>
      <c r="W116" s="226"/>
      <c r="X116" s="226"/>
      <c r="Y116" s="226"/>
      <c r="Z116" s="226"/>
      <c r="AA116" s="226"/>
      <c r="AB116" s="226"/>
      <c r="AC116" s="226"/>
      <c r="AD116" s="226"/>
      <c r="AE116" s="226"/>
      <c r="AF116" s="226"/>
      <c r="AG116" s="226"/>
      <c r="AH116" s="226"/>
      <c r="AI116" s="226"/>
      <c r="AJ116" s="226"/>
      <c r="AK116" s="226"/>
      <c r="AL116" s="226"/>
      <c r="AM116" s="226"/>
      <c r="AN116" s="226"/>
      <c r="AO116" s="226"/>
      <c r="AP116" s="226"/>
      <c r="AQ116" s="226"/>
      <c r="AR116" s="226"/>
      <c r="AS116" s="226"/>
      <c r="AT116" s="226"/>
      <c r="AU116" s="226"/>
      <c r="AV116" s="226"/>
      <c r="AW116" s="226"/>
      <c r="AX116" s="226"/>
      <c r="AY116" s="226"/>
      <c r="AZ116" s="226"/>
      <c r="BA116" s="226"/>
      <c r="BB116" s="226"/>
      <c r="BC116" s="226"/>
      <c r="BD116" s="226"/>
      <c r="BE116" s="226"/>
      <c r="BF116" s="226"/>
      <c r="BG116" s="226"/>
      <c r="BH116" s="226"/>
      <c r="BI116" s="226"/>
      <c r="BJ116" s="226"/>
      <c r="BK116" s="226"/>
      <c r="BL116" s="226"/>
      <c r="BM116" s="226"/>
      <c r="BN116" s="226"/>
      <c r="BO116" s="226"/>
      <c r="BP116" s="226"/>
      <c r="BQ116" s="226"/>
      <c r="BR116" s="226"/>
      <c r="BS116" s="226"/>
      <c r="BT116" s="226"/>
      <c r="BU116" s="226"/>
      <c r="BV116" s="226"/>
      <c r="BW116" s="226"/>
      <c r="BX116" s="226"/>
      <c r="BY116" s="226"/>
      <c r="BZ116" s="226"/>
      <c r="CA116" s="226"/>
      <c r="CB116" s="226"/>
      <c r="CC116" s="226"/>
      <c r="CD116" s="226"/>
      <c r="CE116" s="226"/>
      <c r="CF116" s="226"/>
      <c r="CG116" s="226"/>
      <c r="CH116" s="226"/>
      <c r="CI116" s="226"/>
      <c r="CJ116" s="226"/>
      <c r="CK116" s="226"/>
      <c r="CL116" s="226"/>
      <c r="CM116" s="226"/>
      <c r="CN116" s="226"/>
      <c r="CO116" s="226"/>
      <c r="CP116" s="226"/>
      <c r="CQ116" s="226"/>
      <c r="CR116" s="226"/>
      <c r="CS116" s="226"/>
      <c r="CT116" s="226"/>
      <c r="CU116" s="226"/>
      <c r="CV116" s="226"/>
      <c r="CW116" s="226"/>
      <c r="CX116" s="226"/>
      <c r="CY116" s="226"/>
      <c r="CZ116" s="226"/>
      <c r="DA116" s="226"/>
      <c r="DB116" s="226"/>
      <c r="DC116" s="226"/>
      <c r="DD116" s="226"/>
      <c r="DE116" s="226"/>
      <c r="DF116" s="226"/>
      <c r="DG116" s="226"/>
      <c r="DH116" s="226"/>
      <c r="DI116" s="226"/>
      <c r="DJ116" s="226"/>
      <c r="DK116" s="226"/>
      <c r="DL116" s="226"/>
      <c r="DM116" s="226"/>
      <c r="DN116" s="226"/>
      <c r="DO116" s="226"/>
      <c r="DP116" s="226"/>
      <c r="DQ116" s="226"/>
      <c r="DR116" s="226"/>
      <c r="DS116" s="226"/>
      <c r="DT116" s="226"/>
      <c r="DU116" s="226"/>
      <c r="DV116" s="226"/>
      <c r="DW116" s="226"/>
      <c r="DX116" s="226"/>
      <c r="DY116" s="226"/>
      <c r="DZ116" s="226"/>
      <c r="EA116" s="226"/>
      <c r="EB116" s="226"/>
      <c r="EC116" s="226"/>
      <c r="ED116" s="226"/>
      <c r="EE116" s="226"/>
      <c r="EF116" s="226"/>
      <c r="EG116" s="226"/>
      <c r="EH116" s="226"/>
      <c r="EI116" s="226"/>
      <c r="EJ116" s="226"/>
      <c r="EK116" s="226"/>
      <c r="EL116" s="226"/>
      <c r="EM116" s="226"/>
      <c r="EN116" s="226"/>
      <c r="EO116" s="226"/>
      <c r="EP116" s="226"/>
      <c r="EQ116" s="226"/>
      <c r="ER116" s="226"/>
      <c r="ES116" s="226"/>
      <c r="ET116" s="226"/>
      <c r="EU116" s="226"/>
      <c r="EV116" s="226"/>
      <c r="EW116" s="226"/>
      <c r="EX116" s="226"/>
      <c r="EY116" s="226"/>
      <c r="EZ116" s="226"/>
      <c r="FA116" s="226"/>
      <c r="FB116" s="226"/>
      <c r="FC116" s="226"/>
      <c r="FD116" s="226"/>
      <c r="FE116" s="226"/>
      <c r="FF116" s="226"/>
      <c r="FG116" s="226"/>
      <c r="FH116" s="226"/>
      <c r="FI116" s="226"/>
      <c r="FJ116" s="226"/>
      <c r="FK116" s="226"/>
      <c r="FL116" s="226"/>
      <c r="FM116" s="226"/>
      <c r="FN116" s="226"/>
      <c r="FO116" s="226"/>
      <c r="FP116" s="226"/>
      <c r="FQ116" s="226"/>
      <c r="FR116" s="226"/>
      <c r="FS116" s="226"/>
      <c r="FT116" s="226"/>
      <c r="FU116" s="226"/>
      <c r="FV116" s="226"/>
      <c r="FW116" s="226"/>
      <c r="FX116" s="226"/>
      <c r="FY116" s="226"/>
      <c r="FZ116" s="226"/>
      <c r="GA116" s="226"/>
      <c r="GB116" s="226"/>
      <c r="GC116" s="226"/>
      <c r="GD116" s="226"/>
      <c r="GE116" s="226"/>
      <c r="GF116" s="226"/>
      <c r="GG116" s="226"/>
      <c r="GH116" s="226"/>
      <c r="GI116" s="226"/>
      <c r="GJ116" s="226"/>
      <c r="GK116" s="226"/>
      <c r="GL116" s="226"/>
      <c r="GM116" s="226"/>
      <c r="GN116" s="226"/>
      <c r="GO116" s="226"/>
      <c r="GP116" s="226"/>
      <c r="GQ116" s="226"/>
      <c r="GR116" s="226"/>
      <c r="GS116" s="226"/>
      <c r="GT116" s="226"/>
      <c r="GU116" s="226"/>
      <c r="GV116" s="226"/>
      <c r="GW116" s="226"/>
      <c r="GX116" s="226"/>
      <c r="GY116" s="226"/>
      <c r="GZ116" s="226"/>
      <c r="HA116" s="226"/>
      <c r="HB116" s="226"/>
      <c r="HC116" s="226"/>
      <c r="HD116" s="226"/>
      <c r="HE116" s="226"/>
      <c r="HF116" s="226"/>
      <c r="HG116" s="226"/>
      <c r="HH116" s="226"/>
      <c r="HI116" s="226"/>
      <c r="HJ116" s="226"/>
      <c r="HK116" s="226"/>
      <c r="HL116" s="226"/>
      <c r="HM116" s="226"/>
      <c r="HN116" s="226"/>
      <c r="HO116" s="226"/>
      <c r="HP116" s="226"/>
      <c r="HQ116" s="226"/>
      <c r="HR116" s="226"/>
      <c r="HS116" s="226"/>
      <c r="HT116" s="226"/>
      <c r="HU116" s="226"/>
      <c r="HV116" s="226"/>
      <c r="HW116" s="226"/>
      <c r="HX116" s="226"/>
      <c r="HY116" s="226"/>
      <c r="HZ116" s="226"/>
      <c r="IA116" s="226"/>
      <c r="IB116" s="226"/>
      <c r="IC116" s="226"/>
      <c r="ID116" s="226"/>
      <c r="IE116" s="226"/>
      <c r="IF116" s="226"/>
      <c r="IG116" s="226"/>
      <c r="IH116" s="226"/>
      <c r="II116" s="226"/>
      <c r="IJ116" s="226"/>
      <c r="IK116" s="226"/>
      <c r="IL116" s="226"/>
      <c r="IM116" s="226"/>
      <c r="IN116" s="226"/>
      <c r="IO116" s="226"/>
      <c r="IP116" s="226"/>
      <c r="IQ116" s="226"/>
      <c r="IR116" s="226"/>
      <c r="IS116" s="226"/>
      <c r="IT116" s="226"/>
      <c r="IU116" s="226"/>
      <c r="IV116" s="226"/>
      <c r="IW116" s="226"/>
      <c r="IX116" s="226"/>
      <c r="IY116" s="226"/>
      <c r="IZ116" s="226"/>
      <c r="JA116" s="226"/>
      <c r="JB116" s="226"/>
      <c r="JC116" s="226"/>
      <c r="JD116" s="226"/>
      <c r="JE116" s="226"/>
      <c r="JF116" s="226"/>
      <c r="JG116" s="226"/>
      <c r="JH116" s="226"/>
      <c r="JI116" s="226"/>
      <c r="JJ116" s="226"/>
      <c r="JK116" s="226"/>
      <c r="JL116" s="226"/>
      <c r="JM116" s="226"/>
      <c r="JN116" s="226"/>
      <c r="JO116" s="226"/>
      <c r="JP116" s="226"/>
      <c r="JQ116" s="226"/>
      <c r="JR116" s="226"/>
      <c r="JS116" s="226"/>
      <c r="JT116" s="226"/>
      <c r="JU116" s="226"/>
      <c r="JV116" s="226"/>
      <c r="JW116" s="226"/>
      <c r="JX116" s="226"/>
      <c r="JY116" s="226"/>
      <c r="JZ116" s="226"/>
      <c r="KA116" s="226"/>
      <c r="KB116" s="226"/>
      <c r="KC116" s="226"/>
      <c r="KD116" s="226"/>
      <c r="KE116" s="226"/>
      <c r="KF116" s="226"/>
      <c r="KG116" s="226"/>
      <c r="KH116" s="226"/>
      <c r="KI116" s="226"/>
      <c r="KJ116" s="226"/>
      <c r="KK116" s="226"/>
      <c r="KL116" s="226"/>
      <c r="KM116" s="226"/>
      <c r="KN116" s="226"/>
      <c r="KO116" s="226"/>
      <c r="KP116" s="226"/>
      <c r="KQ116" s="226"/>
      <c r="KR116" s="226"/>
      <c r="KS116" s="226"/>
      <c r="KT116" s="226"/>
      <c r="KU116" s="226"/>
      <c r="KV116" s="226"/>
      <c r="KW116" s="226"/>
      <c r="KX116" s="226"/>
      <c r="KY116" s="226"/>
      <c r="KZ116" s="226"/>
      <c r="LA116" s="226"/>
      <c r="LB116" s="226"/>
      <c r="LC116" s="226"/>
      <c r="LD116" s="226"/>
      <c r="LE116" s="226"/>
      <c r="LF116" s="226"/>
      <c r="LG116" s="226"/>
      <c r="LH116" s="226"/>
      <c r="LI116" s="226"/>
      <c r="LJ116" s="226"/>
      <c r="LK116" s="226"/>
      <c r="LL116" s="226"/>
      <c r="LM116" s="226"/>
      <c r="LN116" s="226"/>
      <c r="LO116" s="226"/>
      <c r="LP116" s="226"/>
      <c r="LQ116" s="226"/>
      <c r="LR116" s="226"/>
      <c r="LS116" s="226"/>
      <c r="LT116" s="226"/>
      <c r="LU116" s="226"/>
      <c r="LV116" s="226"/>
      <c r="LW116" s="226"/>
      <c r="LX116" s="226"/>
      <c r="LY116" s="226"/>
      <c r="LZ116" s="226"/>
      <c r="MA116" s="226"/>
      <c r="MB116" s="226"/>
      <c r="MC116" s="226"/>
      <c r="MD116" s="226"/>
      <c r="ME116" s="226"/>
      <c r="MF116" s="226"/>
      <c r="MG116" s="226"/>
      <c r="MH116" s="226"/>
      <c r="MI116" s="226"/>
      <c r="MJ116" s="226"/>
      <c r="MK116" s="226"/>
      <c r="ML116" s="226"/>
      <c r="MM116" s="226"/>
      <c r="MN116" s="226"/>
      <c r="MO116" s="226"/>
      <c r="MP116" s="226"/>
      <c r="MQ116" s="226"/>
      <c r="MR116" s="226"/>
      <c r="MS116" s="226"/>
      <c r="MT116" s="226"/>
      <c r="MU116" s="226"/>
      <c r="MV116" s="226"/>
      <c r="MW116" s="226"/>
      <c r="MX116" s="226"/>
      <c r="MY116" s="226"/>
      <c r="MZ116" s="226"/>
      <c r="NA116" s="226"/>
      <c r="NB116" s="226"/>
      <c r="NC116" s="226"/>
      <c r="ND116" s="226"/>
      <c r="NE116" s="226"/>
      <c r="NF116" s="226"/>
      <c r="NG116" s="226"/>
      <c r="NH116" s="226"/>
      <c r="NI116" s="226"/>
      <c r="NJ116" s="226"/>
      <c r="NK116" s="226"/>
      <c r="NL116" s="226"/>
      <c r="NM116" s="226"/>
      <c r="NN116" s="226"/>
      <c r="NO116" s="226"/>
      <c r="NP116" s="226"/>
      <c r="NQ116" s="226"/>
      <c r="NR116" s="226"/>
      <c r="NS116" s="226"/>
      <c r="NT116" s="226"/>
      <c r="NU116" s="226"/>
      <c r="NV116" s="226"/>
      <c r="NW116" s="226"/>
      <c r="NX116" s="226"/>
      <c r="NY116" s="226"/>
      <c r="NZ116" s="226"/>
      <c r="OA116" s="226"/>
      <c r="OB116" s="226"/>
      <c r="OC116" s="226"/>
      <c r="OD116" s="226"/>
      <c r="OE116" s="226"/>
      <c r="OF116" s="226"/>
      <c r="OG116" s="226"/>
      <c r="OH116" s="226"/>
      <c r="OI116" s="226"/>
      <c r="OJ116" s="226"/>
      <c r="OK116" s="226"/>
      <c r="OL116" s="226"/>
      <c r="OM116" s="226"/>
      <c r="ON116" s="226"/>
      <c r="OO116" s="226"/>
      <c r="OP116" s="226"/>
      <c r="OQ116" s="226"/>
      <c r="OR116" s="226"/>
      <c r="OS116" s="226"/>
      <c r="OT116" s="226"/>
      <c r="OU116" s="226"/>
      <c r="OV116" s="226"/>
      <c r="OW116" s="226"/>
      <c r="OX116" s="226"/>
      <c r="OY116" s="226"/>
      <c r="OZ116" s="226"/>
      <c r="PA116" s="226"/>
      <c r="PB116" s="226"/>
      <c r="PC116" s="226"/>
      <c r="PD116" s="226"/>
      <c r="PE116" s="226"/>
      <c r="PF116" s="226"/>
      <c r="PG116" s="226"/>
      <c r="PH116" s="226"/>
      <c r="PI116" s="226"/>
      <c r="PJ116" s="226"/>
      <c r="PK116" s="226"/>
      <c r="PL116" s="226"/>
      <c r="PM116" s="226"/>
      <c r="PN116" s="226"/>
      <c r="PO116" s="226"/>
      <c r="PP116" s="226"/>
      <c r="PQ116" s="226"/>
      <c r="PR116" s="226"/>
      <c r="PS116" s="226"/>
      <c r="PT116" s="226"/>
      <c r="PU116" s="226"/>
      <c r="PV116" s="226"/>
      <c r="PW116" s="226"/>
      <c r="PX116" s="226"/>
      <c r="PY116" s="226"/>
      <c r="PZ116" s="226"/>
      <c r="QA116" s="226"/>
      <c r="QB116" s="226"/>
      <c r="QC116" s="226"/>
      <c r="QD116" s="226"/>
      <c r="QE116" s="226"/>
      <c r="QF116" s="226"/>
      <c r="QG116" s="226"/>
      <c r="QH116" s="226"/>
      <c r="QI116" s="226"/>
      <c r="QJ116" s="226"/>
      <c r="QK116" s="226"/>
      <c r="QL116" s="226"/>
      <c r="QM116" s="226"/>
      <c r="QN116" s="226"/>
      <c r="QO116" s="226"/>
      <c r="QP116" s="226"/>
      <c r="QQ116" s="226"/>
      <c r="QR116" s="226"/>
      <c r="QS116" s="226"/>
      <c r="QT116" s="226"/>
      <c r="QU116" s="226"/>
      <c r="QV116" s="226"/>
      <c r="QW116" s="226"/>
      <c r="QX116" s="226"/>
      <c r="QY116" s="226"/>
      <c r="QZ116" s="226"/>
      <c r="RA116" s="226"/>
      <c r="RB116" s="226"/>
      <c r="RC116" s="226"/>
      <c r="RD116" s="226"/>
      <c r="RE116" s="226"/>
      <c r="RF116" s="226"/>
      <c r="RG116" s="226"/>
      <c r="RH116" s="226"/>
      <c r="RI116" s="226"/>
      <c r="RJ116" s="226"/>
      <c r="RK116" s="226"/>
      <c r="RL116" s="226"/>
      <c r="RM116" s="226"/>
      <c r="RN116" s="226"/>
      <c r="RO116" s="226"/>
      <c r="RP116" s="226"/>
      <c r="RQ116" s="226"/>
      <c r="RR116" s="226"/>
      <c r="RS116" s="226"/>
      <c r="RT116" s="226"/>
      <c r="RU116" s="226"/>
      <c r="RV116" s="226"/>
      <c r="RW116" s="226"/>
      <c r="RX116" s="226"/>
      <c r="RY116" s="226"/>
      <c r="RZ116" s="226"/>
      <c r="SA116" s="226"/>
      <c r="SB116" s="226"/>
      <c r="SC116" s="226"/>
      <c r="SD116" s="226"/>
      <c r="SE116" s="226"/>
      <c r="SF116" s="226"/>
      <c r="SG116" s="226"/>
      <c r="SH116" s="226"/>
      <c r="SI116" s="226"/>
      <c r="SJ116" s="226"/>
      <c r="SK116" s="226"/>
      <c r="SL116" s="226"/>
      <c r="SM116" s="226"/>
      <c r="SN116" s="226"/>
      <c r="SO116" s="226"/>
      <c r="SP116" s="226"/>
      <c r="SQ116" s="226"/>
      <c r="SR116" s="226"/>
      <c r="SS116" s="226"/>
      <c r="ST116" s="226"/>
      <c r="SU116" s="226"/>
      <c r="SV116" s="226"/>
      <c r="SW116" s="226"/>
      <c r="SX116" s="226"/>
      <c r="SY116" s="226"/>
      <c r="SZ116" s="226"/>
      <c r="TA116" s="226"/>
      <c r="TB116" s="226"/>
      <c r="TC116" s="226"/>
      <c r="TD116" s="226"/>
      <c r="TE116" s="226"/>
      <c r="TF116" s="226"/>
      <c r="TG116" s="226"/>
      <c r="TH116" s="226"/>
      <c r="TI116" s="226"/>
      <c r="TJ116" s="226"/>
      <c r="TK116" s="226"/>
      <c r="TL116" s="226"/>
      <c r="TM116" s="226"/>
      <c r="TN116" s="226"/>
      <c r="TO116" s="226"/>
      <c r="TP116" s="226"/>
      <c r="TQ116" s="226"/>
      <c r="TR116" s="226"/>
      <c r="TS116" s="226"/>
      <c r="TT116" s="226"/>
      <c r="TU116" s="226"/>
      <c r="TV116" s="226"/>
      <c r="TW116" s="226"/>
      <c r="TX116" s="226"/>
      <c r="TY116" s="226"/>
      <c r="TZ116" s="226"/>
      <c r="UA116" s="226"/>
      <c r="UB116" s="226"/>
      <c r="UC116" s="226"/>
      <c r="UD116" s="226"/>
      <c r="UE116" s="226"/>
      <c r="UF116" s="226"/>
      <c r="UG116" s="226"/>
      <c r="UH116" s="226"/>
      <c r="UI116" s="226"/>
      <c r="UJ116" s="226"/>
      <c r="UK116" s="226"/>
      <c r="UL116" s="226"/>
      <c r="UM116" s="226"/>
      <c r="UN116" s="226"/>
      <c r="UO116" s="226"/>
      <c r="UP116" s="226"/>
      <c r="UQ116" s="226"/>
      <c r="UR116" s="226"/>
      <c r="US116" s="226"/>
      <c r="UT116" s="226"/>
      <c r="UU116" s="226"/>
      <c r="UV116" s="226"/>
      <c r="UW116" s="226"/>
      <c r="UX116" s="226"/>
      <c r="UY116" s="226"/>
      <c r="UZ116" s="226"/>
      <c r="VA116" s="226"/>
      <c r="VB116" s="226"/>
      <c r="VC116" s="226"/>
      <c r="VD116" s="226"/>
      <c r="VE116" s="226"/>
      <c r="VF116" s="226"/>
      <c r="VG116" s="226"/>
      <c r="VH116" s="226"/>
      <c r="VI116" s="226"/>
      <c r="VJ116" s="226"/>
      <c r="VK116" s="226"/>
      <c r="VL116" s="226"/>
      <c r="VM116" s="226"/>
      <c r="VN116" s="226"/>
      <c r="VO116" s="226"/>
      <c r="VP116" s="226"/>
      <c r="VQ116" s="226"/>
      <c r="VR116" s="226"/>
      <c r="VS116" s="226"/>
      <c r="VT116" s="226"/>
      <c r="VU116" s="226"/>
      <c r="VV116" s="226"/>
      <c r="VW116" s="226"/>
      <c r="VX116" s="226"/>
      <c r="VY116" s="226"/>
      <c r="VZ116" s="226"/>
      <c r="WA116" s="226"/>
      <c r="WB116" s="226"/>
      <c r="WC116" s="226"/>
      <c r="WD116" s="226"/>
      <c r="WE116" s="226"/>
      <c r="WF116" s="226"/>
      <c r="WG116" s="226"/>
      <c r="WH116" s="226"/>
      <c r="WI116" s="226"/>
      <c r="WJ116" s="226"/>
      <c r="WK116" s="226"/>
      <c r="WL116" s="226"/>
      <c r="WM116" s="226"/>
      <c r="WN116" s="226"/>
      <c r="WO116" s="226"/>
      <c r="WP116" s="226"/>
      <c r="WQ116" s="226"/>
      <c r="WR116" s="226"/>
      <c r="WS116" s="226"/>
      <c r="WT116" s="226"/>
      <c r="WU116" s="226"/>
      <c r="WV116" s="226"/>
      <c r="WW116" s="226"/>
      <c r="WX116" s="226"/>
      <c r="WY116" s="226"/>
      <c r="WZ116" s="226"/>
      <c r="XA116" s="226"/>
      <c r="XB116" s="226"/>
      <c r="XC116" s="226"/>
      <c r="XD116" s="226"/>
      <c r="XE116" s="226"/>
      <c r="XF116" s="226"/>
      <c r="XG116" s="226"/>
      <c r="XH116" s="226"/>
      <c r="XI116" s="226"/>
      <c r="XJ116" s="226"/>
      <c r="XK116" s="226"/>
      <c r="XL116" s="226"/>
      <c r="XM116" s="226"/>
      <c r="XN116" s="226"/>
      <c r="XO116" s="226"/>
      <c r="XP116" s="226"/>
      <c r="XQ116" s="226"/>
      <c r="XR116" s="226"/>
      <c r="XS116" s="226"/>
      <c r="XT116" s="226"/>
      <c r="XU116" s="226"/>
      <c r="XV116" s="226"/>
      <c r="XW116" s="226"/>
      <c r="XX116" s="226"/>
      <c r="XY116" s="226"/>
      <c r="XZ116" s="226"/>
      <c r="YA116" s="226"/>
      <c r="YB116" s="226"/>
      <c r="YC116" s="226"/>
      <c r="YD116" s="226"/>
      <c r="YE116" s="226"/>
      <c r="YF116" s="226"/>
      <c r="YG116" s="226"/>
      <c r="YH116" s="226"/>
      <c r="YI116" s="226"/>
      <c r="YJ116" s="226"/>
      <c r="YK116" s="226"/>
      <c r="YL116" s="226"/>
      <c r="YM116" s="226"/>
      <c r="YN116" s="226"/>
      <c r="YO116" s="226"/>
      <c r="YP116" s="226"/>
      <c r="YQ116" s="226"/>
      <c r="YR116" s="226"/>
      <c r="YS116" s="226"/>
      <c r="YT116" s="226"/>
      <c r="YU116" s="226"/>
      <c r="YV116" s="226"/>
      <c r="YW116" s="226"/>
      <c r="YX116" s="226"/>
      <c r="YY116" s="226"/>
      <c r="YZ116" s="226"/>
      <c r="ZA116" s="226"/>
      <c r="ZB116" s="226"/>
      <c r="ZC116" s="226"/>
      <c r="ZD116" s="226"/>
      <c r="ZE116" s="226"/>
      <c r="ZF116" s="226"/>
      <c r="ZG116" s="226"/>
      <c r="ZH116" s="226"/>
      <c r="ZI116" s="226"/>
      <c r="ZJ116" s="226"/>
      <c r="ZK116" s="226"/>
      <c r="ZL116" s="226"/>
      <c r="ZM116" s="226"/>
      <c r="ZN116" s="226"/>
      <c r="ZO116" s="226"/>
      <c r="ZP116" s="226"/>
      <c r="ZQ116" s="226"/>
      <c r="ZR116" s="226"/>
      <c r="ZS116" s="226"/>
      <c r="ZT116" s="226"/>
      <c r="ZU116" s="226"/>
      <c r="ZV116" s="226"/>
      <c r="ZW116" s="226"/>
      <c r="ZX116" s="226"/>
      <c r="ZY116" s="226"/>
      <c r="ZZ116" s="226"/>
      <c r="AAA116" s="226"/>
      <c r="AAB116" s="226"/>
      <c r="AAC116" s="226"/>
      <c r="AAD116" s="226"/>
      <c r="AAE116" s="226"/>
      <c r="AAF116" s="226"/>
      <c r="AAG116" s="226"/>
      <c r="AAH116" s="226"/>
      <c r="AAI116" s="226"/>
      <c r="AAJ116" s="226"/>
      <c r="AAK116" s="226"/>
      <c r="AAL116" s="226"/>
      <c r="AAM116" s="226"/>
      <c r="AAN116" s="226"/>
      <c r="AAO116" s="226"/>
      <c r="AAP116" s="226"/>
      <c r="AAQ116" s="226"/>
      <c r="AAR116" s="226"/>
      <c r="AAS116" s="226"/>
      <c r="AAT116" s="226"/>
      <c r="AAU116" s="226"/>
      <c r="AAV116" s="226"/>
      <c r="AAW116" s="226"/>
      <c r="AAX116" s="226"/>
      <c r="AAY116" s="226"/>
      <c r="AAZ116" s="226"/>
      <c r="ABA116" s="226"/>
      <c r="ABB116" s="226"/>
      <c r="ABC116" s="226"/>
      <c r="ABD116" s="226"/>
      <c r="ABE116" s="226"/>
      <c r="ABF116" s="226"/>
      <c r="ABG116" s="226"/>
      <c r="ABH116" s="226"/>
      <c r="ABI116" s="226"/>
      <c r="ABJ116" s="226"/>
      <c r="ABK116" s="226"/>
      <c r="ABL116" s="226"/>
      <c r="ABM116" s="226"/>
      <c r="ABN116" s="226"/>
      <c r="ABO116" s="226"/>
      <c r="ABP116" s="226"/>
      <c r="ABQ116" s="226"/>
      <c r="ABR116" s="226"/>
      <c r="ABS116" s="226"/>
      <c r="ABT116" s="226"/>
      <c r="ABU116" s="226"/>
      <c r="ABV116" s="226"/>
      <c r="ABW116" s="226"/>
      <c r="ABX116" s="226"/>
      <c r="ABY116" s="226"/>
      <c r="ABZ116" s="226"/>
      <c r="ACA116" s="226"/>
      <c r="ACB116" s="226"/>
      <c r="ACC116" s="226"/>
      <c r="ACD116" s="226"/>
      <c r="ACE116" s="226"/>
      <c r="ACF116" s="226"/>
      <c r="ACG116" s="226"/>
      <c r="ACH116" s="226"/>
      <c r="ACI116" s="226"/>
      <c r="ACJ116" s="226"/>
      <c r="ACK116" s="226"/>
      <c r="ACL116" s="226"/>
      <c r="ACM116" s="226"/>
      <c r="ACN116" s="226"/>
      <c r="ACO116" s="226"/>
      <c r="ACP116" s="226"/>
      <c r="ACQ116" s="226"/>
      <c r="ACR116" s="226"/>
      <c r="ACS116" s="226"/>
      <c r="ACT116" s="226"/>
      <c r="ACU116" s="226"/>
      <c r="ACV116" s="226"/>
      <c r="ACW116" s="226"/>
      <c r="ACX116" s="226"/>
      <c r="ACY116" s="226"/>
      <c r="ACZ116" s="226"/>
      <c r="ADA116" s="226"/>
      <c r="ADB116" s="226"/>
      <c r="ADC116" s="226"/>
      <c r="ADD116" s="226"/>
      <c r="ADE116" s="226"/>
      <c r="ADF116" s="226"/>
      <c r="ADG116" s="226"/>
      <c r="ADH116" s="226"/>
      <c r="ADI116" s="226"/>
      <c r="ADJ116" s="226"/>
      <c r="ADK116" s="226"/>
      <c r="ADL116" s="226"/>
      <c r="ADM116" s="226"/>
      <c r="ADN116" s="226"/>
      <c r="ADO116" s="226"/>
      <c r="ADP116" s="226"/>
      <c r="ADQ116" s="226"/>
      <c r="ADR116" s="226"/>
      <c r="ADS116" s="226"/>
      <c r="ADT116" s="226"/>
      <c r="ADU116" s="226"/>
      <c r="ADV116" s="226"/>
      <c r="ADW116" s="226"/>
      <c r="ADX116" s="226"/>
      <c r="ADY116" s="226"/>
      <c r="ADZ116" s="226"/>
      <c r="AEA116" s="226"/>
      <c r="AEB116" s="226"/>
      <c r="AEC116" s="226"/>
      <c r="AED116" s="226"/>
      <c r="AEE116" s="226"/>
      <c r="AEF116" s="226"/>
      <c r="AEG116" s="226"/>
      <c r="AEH116" s="226"/>
      <c r="AEI116" s="226"/>
      <c r="AEJ116" s="226"/>
      <c r="AEK116" s="226"/>
      <c r="AEL116" s="226"/>
      <c r="AEM116" s="226"/>
      <c r="AEN116" s="226"/>
      <c r="AEO116" s="226"/>
      <c r="AEP116" s="226"/>
      <c r="AEQ116" s="226"/>
      <c r="AER116" s="226"/>
      <c r="AES116" s="226"/>
      <c r="AET116" s="226"/>
      <c r="AEU116" s="226"/>
      <c r="AEV116" s="226"/>
      <c r="AEW116" s="226"/>
      <c r="AEX116" s="226"/>
      <c r="AEY116" s="226"/>
      <c r="AEZ116" s="226"/>
      <c r="AFA116" s="226"/>
      <c r="AFB116" s="226"/>
      <c r="AFC116" s="226"/>
      <c r="AFD116" s="226"/>
      <c r="AFE116" s="226"/>
      <c r="AFF116" s="226"/>
      <c r="AFG116" s="226"/>
      <c r="AFH116" s="226"/>
      <c r="AFI116" s="226"/>
      <c r="AFJ116" s="226"/>
      <c r="AFK116" s="226"/>
      <c r="AFL116" s="226"/>
      <c r="AFM116" s="226"/>
      <c r="AFN116" s="226"/>
      <c r="AFO116" s="226"/>
      <c r="AFP116" s="226"/>
      <c r="AFQ116" s="226"/>
      <c r="AFR116" s="226"/>
      <c r="AFS116" s="226"/>
      <c r="AFT116" s="226"/>
      <c r="AFU116" s="226"/>
      <c r="AFV116" s="226"/>
      <c r="AFW116" s="226"/>
      <c r="AFX116" s="226"/>
      <c r="AFY116" s="226"/>
      <c r="AFZ116" s="226"/>
      <c r="AGA116" s="226"/>
      <c r="AGB116" s="226"/>
      <c r="AGC116" s="226"/>
      <c r="AGD116" s="226"/>
      <c r="AGE116" s="226"/>
      <c r="AGF116" s="226"/>
      <c r="AGG116" s="226"/>
      <c r="AGH116" s="226"/>
      <c r="AGI116" s="226"/>
      <c r="AGJ116" s="226"/>
      <c r="AGK116" s="226"/>
      <c r="AGL116" s="226"/>
      <c r="AGM116" s="226"/>
      <c r="AGN116" s="226"/>
      <c r="AGO116" s="226"/>
      <c r="AGP116" s="226"/>
      <c r="AGQ116" s="226"/>
      <c r="AGR116" s="226"/>
      <c r="AGS116" s="226"/>
      <c r="AGT116" s="226"/>
      <c r="AGU116" s="226"/>
      <c r="AGV116" s="226"/>
      <c r="AGW116" s="226"/>
      <c r="AGX116" s="226"/>
      <c r="AGY116" s="226"/>
      <c r="AGZ116" s="226"/>
      <c r="AHA116" s="226"/>
      <c r="AHB116" s="226"/>
      <c r="AHC116" s="226"/>
      <c r="AHD116" s="226"/>
      <c r="AHE116" s="226"/>
      <c r="AHF116" s="226"/>
      <c r="AHG116" s="226"/>
      <c r="AHH116" s="226"/>
      <c r="AHI116" s="226"/>
      <c r="AHJ116" s="226"/>
      <c r="AHK116" s="226"/>
      <c r="AHL116" s="226"/>
      <c r="AHM116" s="226"/>
      <c r="AHN116" s="226"/>
      <c r="AHO116" s="226"/>
      <c r="AHP116" s="226"/>
      <c r="AHQ116" s="226"/>
      <c r="AHR116" s="226"/>
      <c r="AHS116" s="226"/>
      <c r="AHT116" s="226"/>
      <c r="AHU116" s="226"/>
      <c r="AHV116" s="226"/>
      <c r="AHW116" s="226"/>
      <c r="AHX116" s="226"/>
      <c r="AHY116" s="226"/>
      <c r="AHZ116" s="226"/>
      <c r="AIA116" s="226"/>
      <c r="AIB116" s="226"/>
      <c r="AIC116" s="226"/>
      <c r="AID116" s="226"/>
      <c r="AIE116" s="226"/>
      <c r="AIF116" s="226"/>
      <c r="AIG116" s="226"/>
      <c r="AIH116" s="226"/>
      <c r="AII116" s="226"/>
      <c r="AIJ116" s="226"/>
      <c r="AIK116" s="226"/>
      <c r="AIL116" s="226"/>
      <c r="AIM116" s="226"/>
      <c r="AIN116" s="226"/>
      <c r="AIO116" s="226"/>
      <c r="AIP116" s="226"/>
      <c r="AIQ116" s="226"/>
      <c r="AIR116" s="226"/>
      <c r="AIS116" s="226"/>
      <c r="AIT116" s="226"/>
      <c r="AIU116" s="226"/>
      <c r="AIV116" s="226"/>
      <c r="AIW116" s="226"/>
      <c r="AIX116" s="226"/>
      <c r="AIY116" s="226"/>
      <c r="AIZ116" s="226"/>
      <c r="AJA116" s="226"/>
      <c r="AJB116" s="226"/>
      <c r="AJC116" s="226"/>
      <c r="AJD116" s="226"/>
      <c r="AJE116" s="226"/>
      <c r="AJF116" s="226"/>
      <c r="AJG116" s="226"/>
      <c r="AJH116" s="226"/>
      <c r="AJI116" s="226"/>
      <c r="AJJ116" s="226"/>
      <c r="AJK116" s="226"/>
      <c r="AJL116" s="226"/>
      <c r="AJM116" s="226"/>
      <c r="AJN116" s="226"/>
      <c r="AJO116" s="226"/>
      <c r="AJP116" s="226"/>
      <c r="AJQ116" s="226"/>
      <c r="AJR116" s="226"/>
      <c r="AJS116" s="226"/>
      <c r="AJT116" s="226"/>
      <c r="AJU116" s="226"/>
      <c r="AJV116" s="226"/>
      <c r="AJW116" s="226"/>
      <c r="AJX116" s="226"/>
      <c r="AJY116" s="226"/>
      <c r="AJZ116" s="226"/>
      <c r="AKA116" s="226"/>
      <c r="AKB116" s="226"/>
      <c r="AKC116" s="226"/>
      <c r="AKD116" s="226"/>
      <c r="AKE116" s="226"/>
      <c r="AKF116" s="226"/>
      <c r="AKG116" s="226"/>
      <c r="AKH116" s="226"/>
      <c r="AKI116" s="226"/>
      <c r="AKJ116" s="226"/>
      <c r="AKK116" s="226"/>
      <c r="AKL116" s="226"/>
      <c r="AKM116" s="226"/>
      <c r="AKN116" s="226"/>
      <c r="AKO116" s="226"/>
      <c r="AKP116" s="226"/>
      <c r="AKQ116" s="226"/>
      <c r="AKR116" s="226"/>
      <c r="AKS116" s="226"/>
      <c r="AKT116" s="226"/>
      <c r="AKU116" s="226"/>
      <c r="AKV116" s="226"/>
      <c r="AKW116" s="226"/>
      <c r="AKX116" s="226"/>
      <c r="AKY116" s="226"/>
      <c r="AKZ116" s="226"/>
      <c r="ALA116" s="226"/>
      <c r="ALB116" s="226"/>
      <c r="ALC116" s="226"/>
      <c r="ALD116" s="226"/>
      <c r="ALE116" s="226"/>
      <c r="ALF116" s="226"/>
      <c r="ALG116" s="226"/>
      <c r="ALH116" s="226"/>
      <c r="ALI116" s="226"/>
      <c r="ALJ116" s="226"/>
      <c r="ALK116" s="226"/>
      <c r="ALL116" s="226"/>
      <c r="ALM116" s="226"/>
      <c r="ALN116" s="226"/>
      <c r="ALO116" s="226"/>
      <c r="ALP116" s="226"/>
      <c r="ALQ116" s="226"/>
      <c r="ALR116" s="226"/>
      <c r="ALS116" s="226"/>
      <c r="ALT116" s="226"/>
      <c r="ALU116" s="226"/>
      <c r="ALV116" s="226"/>
      <c r="ALW116" s="226"/>
      <c r="ALX116" s="226"/>
      <c r="ALY116" s="226"/>
      <c r="ALZ116" s="226"/>
      <c r="AMA116" s="226"/>
      <c r="AMB116" s="226"/>
      <c r="AMC116" s="226"/>
      <c r="AMD116" s="226"/>
      <c r="AME116" s="226"/>
      <c r="AMF116" s="227"/>
      <c r="AMK116" s="226"/>
    </row>
    <row r="117" s="3" customFormat="true" ht="58.5" hidden="true" customHeight="true" outlineLevel="0" collapsed="false">
      <c r="A117" s="185"/>
      <c r="D117" s="171" t="s">
        <v>219</v>
      </c>
      <c r="E117" s="171" t="s">
        <v>220</v>
      </c>
      <c r="F117" s="171" t="s">
        <v>221</v>
      </c>
      <c r="G117" s="171" t="s">
        <v>15</v>
      </c>
      <c r="H117" s="172" t="s">
        <v>12</v>
      </c>
      <c r="I117" s="172" t="s">
        <v>220</v>
      </c>
      <c r="J117" s="172" t="s">
        <v>221</v>
      </c>
      <c r="K117" s="172" t="s">
        <v>222</v>
      </c>
      <c r="L117" s="172"/>
      <c r="M117" s="193" t="s">
        <v>220</v>
      </c>
      <c r="N117" s="193" t="s">
        <v>221</v>
      </c>
      <c r="O117" s="193" t="s">
        <v>222</v>
      </c>
      <c r="P117" s="226"/>
      <c r="Q117" s="226"/>
      <c r="R117" s="226"/>
      <c r="S117" s="226"/>
      <c r="T117" s="226"/>
      <c r="U117" s="226"/>
      <c r="V117" s="226"/>
      <c r="W117" s="226"/>
      <c r="X117" s="226"/>
      <c r="Y117" s="226"/>
      <c r="Z117" s="226"/>
      <c r="AA117" s="226"/>
      <c r="AB117" s="226"/>
      <c r="AC117" s="226"/>
      <c r="AD117" s="226"/>
      <c r="AE117" s="226"/>
      <c r="AF117" s="226"/>
      <c r="AG117" s="226"/>
      <c r="AH117" s="226"/>
      <c r="AI117" s="226"/>
      <c r="AJ117" s="226"/>
      <c r="AK117" s="226"/>
      <c r="AL117" s="226"/>
      <c r="AM117" s="226"/>
      <c r="AN117" s="226"/>
      <c r="AO117" s="226"/>
      <c r="AP117" s="226"/>
      <c r="AQ117" s="226"/>
      <c r="AR117" s="226"/>
      <c r="AS117" s="226"/>
      <c r="AT117" s="226"/>
      <c r="AU117" s="226"/>
      <c r="AV117" s="226"/>
      <c r="AW117" s="226"/>
      <c r="AX117" s="226"/>
      <c r="AY117" s="226"/>
      <c r="AZ117" s="226"/>
      <c r="BA117" s="226"/>
      <c r="BB117" s="226"/>
      <c r="BC117" s="226"/>
      <c r="BD117" s="226"/>
      <c r="BE117" s="226"/>
      <c r="BF117" s="226"/>
      <c r="BG117" s="226"/>
      <c r="BH117" s="226"/>
      <c r="BI117" s="226"/>
      <c r="BJ117" s="226"/>
      <c r="BK117" s="226"/>
      <c r="BL117" s="226"/>
      <c r="BM117" s="226"/>
      <c r="BN117" s="226"/>
      <c r="BO117" s="226"/>
      <c r="BP117" s="226"/>
      <c r="BQ117" s="226"/>
      <c r="BR117" s="226"/>
      <c r="BS117" s="226"/>
      <c r="BT117" s="226"/>
      <c r="BU117" s="226"/>
      <c r="BV117" s="226"/>
      <c r="BW117" s="226"/>
      <c r="BX117" s="226"/>
      <c r="BY117" s="226"/>
      <c r="BZ117" s="226"/>
      <c r="CA117" s="226"/>
      <c r="CB117" s="226"/>
      <c r="CC117" s="226"/>
      <c r="CD117" s="226"/>
      <c r="CE117" s="226"/>
      <c r="CF117" s="226"/>
      <c r="CG117" s="226"/>
      <c r="CH117" s="226"/>
      <c r="CI117" s="226"/>
      <c r="CJ117" s="226"/>
      <c r="CK117" s="226"/>
      <c r="CL117" s="226"/>
      <c r="CM117" s="226"/>
      <c r="CN117" s="226"/>
      <c r="CO117" s="226"/>
      <c r="CP117" s="226"/>
      <c r="CQ117" s="226"/>
      <c r="CR117" s="226"/>
      <c r="CS117" s="226"/>
      <c r="CT117" s="226"/>
      <c r="CU117" s="226"/>
      <c r="CV117" s="226"/>
      <c r="CW117" s="226"/>
      <c r="CX117" s="226"/>
      <c r="CY117" s="226"/>
      <c r="CZ117" s="226"/>
      <c r="DA117" s="226"/>
      <c r="DB117" s="226"/>
      <c r="DC117" s="226"/>
      <c r="DD117" s="226"/>
      <c r="DE117" s="226"/>
      <c r="DF117" s="226"/>
      <c r="DG117" s="226"/>
      <c r="DH117" s="226"/>
      <c r="DI117" s="226"/>
      <c r="DJ117" s="226"/>
      <c r="DK117" s="226"/>
      <c r="DL117" s="226"/>
      <c r="DM117" s="226"/>
      <c r="DN117" s="226"/>
      <c r="DO117" s="226"/>
      <c r="DP117" s="226"/>
      <c r="DQ117" s="226"/>
      <c r="DR117" s="226"/>
      <c r="DS117" s="226"/>
      <c r="DT117" s="226"/>
      <c r="DU117" s="226"/>
      <c r="DV117" s="226"/>
      <c r="DW117" s="226"/>
      <c r="DX117" s="226"/>
      <c r="DY117" s="226"/>
      <c r="DZ117" s="226"/>
      <c r="EA117" s="226"/>
      <c r="EB117" s="226"/>
      <c r="EC117" s="226"/>
      <c r="ED117" s="226"/>
      <c r="EE117" s="226"/>
      <c r="EF117" s="226"/>
      <c r="EG117" s="226"/>
      <c r="EH117" s="226"/>
      <c r="EI117" s="226"/>
      <c r="EJ117" s="226"/>
      <c r="EK117" s="226"/>
      <c r="EL117" s="226"/>
      <c r="EM117" s="226"/>
      <c r="EN117" s="226"/>
      <c r="EO117" s="226"/>
      <c r="EP117" s="226"/>
      <c r="EQ117" s="226"/>
      <c r="ER117" s="226"/>
      <c r="ES117" s="226"/>
      <c r="ET117" s="226"/>
      <c r="EU117" s="226"/>
      <c r="EV117" s="226"/>
      <c r="EW117" s="226"/>
      <c r="EX117" s="226"/>
      <c r="EY117" s="226"/>
      <c r="EZ117" s="226"/>
      <c r="FA117" s="226"/>
      <c r="FB117" s="226"/>
      <c r="FC117" s="226"/>
      <c r="FD117" s="226"/>
      <c r="FE117" s="226"/>
      <c r="FF117" s="226"/>
      <c r="FG117" s="226"/>
      <c r="FH117" s="226"/>
      <c r="FI117" s="226"/>
      <c r="FJ117" s="226"/>
      <c r="FK117" s="226"/>
      <c r="FL117" s="226"/>
      <c r="FM117" s="226"/>
      <c r="FN117" s="226"/>
      <c r="FO117" s="226"/>
      <c r="FP117" s="226"/>
      <c r="FQ117" s="226"/>
      <c r="FR117" s="226"/>
      <c r="FS117" s="226"/>
      <c r="FT117" s="226"/>
      <c r="FU117" s="226"/>
      <c r="FV117" s="226"/>
      <c r="FW117" s="226"/>
      <c r="FX117" s="226"/>
      <c r="FY117" s="226"/>
      <c r="FZ117" s="226"/>
      <c r="GA117" s="226"/>
      <c r="GB117" s="226"/>
      <c r="GC117" s="226"/>
      <c r="GD117" s="226"/>
      <c r="GE117" s="226"/>
      <c r="GF117" s="226"/>
      <c r="GG117" s="226"/>
      <c r="GH117" s="226"/>
      <c r="GI117" s="226"/>
      <c r="GJ117" s="226"/>
      <c r="GK117" s="226"/>
      <c r="GL117" s="226"/>
      <c r="GM117" s="226"/>
      <c r="GN117" s="226"/>
      <c r="GO117" s="226"/>
      <c r="GP117" s="226"/>
      <c r="GQ117" s="226"/>
      <c r="GR117" s="226"/>
      <c r="GS117" s="226"/>
      <c r="GT117" s="226"/>
      <c r="GU117" s="226"/>
      <c r="GV117" s="226"/>
      <c r="GW117" s="226"/>
      <c r="GX117" s="226"/>
      <c r="GY117" s="226"/>
      <c r="GZ117" s="226"/>
      <c r="HA117" s="226"/>
      <c r="HB117" s="226"/>
      <c r="HC117" s="226"/>
      <c r="HD117" s="226"/>
      <c r="HE117" s="226"/>
      <c r="HF117" s="226"/>
      <c r="HG117" s="226"/>
      <c r="HH117" s="226"/>
      <c r="HI117" s="226"/>
      <c r="HJ117" s="226"/>
      <c r="HK117" s="226"/>
      <c r="HL117" s="226"/>
      <c r="HM117" s="226"/>
      <c r="HN117" s="226"/>
      <c r="HO117" s="226"/>
      <c r="HP117" s="226"/>
      <c r="HQ117" s="226"/>
      <c r="HR117" s="226"/>
      <c r="HS117" s="226"/>
      <c r="HT117" s="226"/>
      <c r="HU117" s="226"/>
      <c r="HV117" s="226"/>
      <c r="HW117" s="226"/>
      <c r="HX117" s="226"/>
      <c r="HY117" s="226"/>
      <c r="HZ117" s="226"/>
      <c r="IA117" s="226"/>
      <c r="IB117" s="226"/>
      <c r="IC117" s="226"/>
      <c r="ID117" s="226"/>
      <c r="IE117" s="226"/>
      <c r="IF117" s="226"/>
      <c r="IG117" s="226"/>
      <c r="IH117" s="226"/>
      <c r="II117" s="226"/>
      <c r="IJ117" s="226"/>
      <c r="IK117" s="226"/>
      <c r="IL117" s="226"/>
      <c r="IM117" s="226"/>
      <c r="IN117" s="226"/>
      <c r="IO117" s="226"/>
      <c r="IP117" s="226"/>
      <c r="IQ117" s="226"/>
      <c r="IR117" s="226"/>
      <c r="IS117" s="226"/>
      <c r="IT117" s="226"/>
      <c r="IU117" s="226"/>
      <c r="IV117" s="226"/>
      <c r="IW117" s="226"/>
      <c r="IX117" s="226"/>
      <c r="IY117" s="226"/>
      <c r="IZ117" s="226"/>
      <c r="JA117" s="226"/>
      <c r="JB117" s="226"/>
      <c r="JC117" s="226"/>
      <c r="JD117" s="226"/>
      <c r="JE117" s="226"/>
      <c r="JF117" s="226"/>
      <c r="JG117" s="226"/>
      <c r="JH117" s="226"/>
      <c r="JI117" s="226"/>
      <c r="JJ117" s="226"/>
      <c r="JK117" s="226"/>
      <c r="JL117" s="226"/>
      <c r="JM117" s="226"/>
      <c r="JN117" s="226"/>
      <c r="JO117" s="226"/>
      <c r="JP117" s="226"/>
      <c r="JQ117" s="226"/>
      <c r="JR117" s="226"/>
      <c r="JS117" s="226"/>
      <c r="JT117" s="226"/>
      <c r="JU117" s="226"/>
      <c r="JV117" s="226"/>
      <c r="JW117" s="226"/>
      <c r="JX117" s="226"/>
      <c r="JY117" s="226"/>
      <c r="JZ117" s="226"/>
      <c r="KA117" s="226"/>
      <c r="KB117" s="226"/>
      <c r="KC117" s="226"/>
      <c r="KD117" s="226"/>
      <c r="KE117" s="226"/>
      <c r="KF117" s="226"/>
      <c r="KG117" s="226"/>
      <c r="KH117" s="226"/>
      <c r="KI117" s="226"/>
      <c r="KJ117" s="226"/>
      <c r="KK117" s="226"/>
      <c r="KL117" s="226"/>
      <c r="KM117" s="226"/>
      <c r="KN117" s="226"/>
      <c r="KO117" s="226"/>
      <c r="KP117" s="226"/>
      <c r="KQ117" s="226"/>
      <c r="KR117" s="226"/>
      <c r="KS117" s="226"/>
      <c r="KT117" s="226"/>
      <c r="KU117" s="226"/>
      <c r="KV117" s="226"/>
      <c r="KW117" s="226"/>
      <c r="KX117" s="226"/>
      <c r="KY117" s="226"/>
      <c r="KZ117" s="226"/>
      <c r="LA117" s="226"/>
      <c r="LB117" s="226"/>
      <c r="LC117" s="226"/>
      <c r="LD117" s="226"/>
      <c r="LE117" s="226"/>
      <c r="LF117" s="226"/>
      <c r="LG117" s="226"/>
      <c r="LH117" s="226"/>
      <c r="LI117" s="226"/>
      <c r="LJ117" s="226"/>
      <c r="LK117" s="226"/>
      <c r="LL117" s="226"/>
      <c r="LM117" s="226"/>
      <c r="LN117" s="226"/>
      <c r="LO117" s="226"/>
      <c r="LP117" s="226"/>
      <c r="LQ117" s="226"/>
      <c r="LR117" s="226"/>
      <c r="LS117" s="226"/>
      <c r="LT117" s="226"/>
      <c r="LU117" s="226"/>
      <c r="LV117" s="226"/>
      <c r="LW117" s="226"/>
      <c r="LX117" s="226"/>
      <c r="LY117" s="226"/>
      <c r="LZ117" s="226"/>
      <c r="MA117" s="226"/>
      <c r="MB117" s="226"/>
      <c r="MC117" s="226"/>
      <c r="MD117" s="226"/>
      <c r="ME117" s="226"/>
      <c r="MF117" s="226"/>
      <c r="MG117" s="226"/>
      <c r="MH117" s="226"/>
      <c r="MI117" s="226"/>
      <c r="MJ117" s="226"/>
      <c r="MK117" s="226"/>
      <c r="ML117" s="226"/>
      <c r="MM117" s="226"/>
      <c r="MN117" s="226"/>
      <c r="MO117" s="226"/>
      <c r="MP117" s="226"/>
      <c r="MQ117" s="226"/>
      <c r="MR117" s="226"/>
      <c r="MS117" s="226"/>
      <c r="MT117" s="226"/>
      <c r="MU117" s="226"/>
      <c r="MV117" s="226"/>
      <c r="MW117" s="226"/>
      <c r="MX117" s="226"/>
      <c r="MY117" s="226"/>
      <c r="MZ117" s="226"/>
      <c r="NA117" s="226"/>
      <c r="NB117" s="226"/>
      <c r="NC117" s="226"/>
      <c r="ND117" s="226"/>
      <c r="NE117" s="226"/>
      <c r="NF117" s="226"/>
      <c r="NG117" s="226"/>
      <c r="NH117" s="226"/>
      <c r="NI117" s="226"/>
      <c r="NJ117" s="226"/>
      <c r="NK117" s="226"/>
      <c r="NL117" s="226"/>
      <c r="NM117" s="226"/>
      <c r="NN117" s="226"/>
      <c r="NO117" s="226"/>
      <c r="NP117" s="226"/>
      <c r="NQ117" s="226"/>
      <c r="NR117" s="226"/>
      <c r="NS117" s="226"/>
      <c r="NT117" s="226"/>
      <c r="NU117" s="226"/>
      <c r="NV117" s="226"/>
      <c r="NW117" s="226"/>
      <c r="NX117" s="226"/>
      <c r="NY117" s="226"/>
      <c r="NZ117" s="226"/>
      <c r="OA117" s="226"/>
      <c r="OB117" s="226"/>
      <c r="OC117" s="226"/>
      <c r="OD117" s="226"/>
      <c r="OE117" s="226"/>
      <c r="OF117" s="226"/>
      <c r="OG117" s="226"/>
      <c r="OH117" s="226"/>
      <c r="OI117" s="226"/>
      <c r="OJ117" s="226"/>
      <c r="OK117" s="226"/>
      <c r="OL117" s="226"/>
      <c r="OM117" s="226"/>
      <c r="ON117" s="226"/>
      <c r="OO117" s="226"/>
      <c r="OP117" s="226"/>
      <c r="OQ117" s="226"/>
      <c r="OR117" s="226"/>
      <c r="OS117" s="226"/>
      <c r="OT117" s="226"/>
      <c r="OU117" s="226"/>
      <c r="OV117" s="226"/>
      <c r="OW117" s="226"/>
      <c r="OX117" s="226"/>
      <c r="OY117" s="226"/>
      <c r="OZ117" s="226"/>
      <c r="PA117" s="226"/>
      <c r="PB117" s="226"/>
      <c r="PC117" s="226"/>
      <c r="PD117" s="226"/>
      <c r="PE117" s="226"/>
      <c r="PF117" s="226"/>
      <c r="PG117" s="226"/>
      <c r="PH117" s="226"/>
      <c r="PI117" s="226"/>
      <c r="PJ117" s="226"/>
      <c r="PK117" s="226"/>
      <c r="PL117" s="226"/>
      <c r="PM117" s="226"/>
      <c r="PN117" s="226"/>
      <c r="PO117" s="226"/>
      <c r="PP117" s="226"/>
      <c r="PQ117" s="226"/>
      <c r="PR117" s="226"/>
      <c r="PS117" s="226"/>
      <c r="PT117" s="226"/>
      <c r="PU117" s="226"/>
      <c r="PV117" s="226"/>
      <c r="PW117" s="226"/>
      <c r="PX117" s="226"/>
      <c r="PY117" s="226"/>
      <c r="PZ117" s="226"/>
      <c r="QA117" s="226"/>
      <c r="QB117" s="226"/>
      <c r="QC117" s="226"/>
      <c r="QD117" s="226"/>
      <c r="QE117" s="226"/>
      <c r="QF117" s="226"/>
      <c r="QG117" s="226"/>
      <c r="QH117" s="226"/>
      <c r="QI117" s="226"/>
      <c r="QJ117" s="226"/>
      <c r="QK117" s="226"/>
      <c r="QL117" s="226"/>
      <c r="QM117" s="226"/>
      <c r="QN117" s="226"/>
      <c r="QO117" s="226"/>
      <c r="QP117" s="226"/>
      <c r="QQ117" s="226"/>
      <c r="QR117" s="226"/>
      <c r="QS117" s="226"/>
      <c r="QT117" s="226"/>
      <c r="QU117" s="226"/>
      <c r="QV117" s="226"/>
      <c r="QW117" s="226"/>
      <c r="QX117" s="226"/>
      <c r="QY117" s="226"/>
      <c r="QZ117" s="226"/>
      <c r="RA117" s="226"/>
      <c r="RB117" s="226"/>
      <c r="RC117" s="226"/>
      <c r="RD117" s="226"/>
      <c r="RE117" s="226"/>
      <c r="RF117" s="226"/>
      <c r="RG117" s="226"/>
      <c r="RH117" s="226"/>
      <c r="RI117" s="226"/>
      <c r="RJ117" s="226"/>
      <c r="RK117" s="226"/>
      <c r="RL117" s="226"/>
      <c r="RM117" s="226"/>
      <c r="RN117" s="226"/>
      <c r="RO117" s="226"/>
      <c r="RP117" s="226"/>
      <c r="RQ117" s="226"/>
      <c r="RR117" s="226"/>
      <c r="RS117" s="226"/>
      <c r="RT117" s="226"/>
      <c r="RU117" s="226"/>
      <c r="RV117" s="226"/>
      <c r="RW117" s="226"/>
      <c r="RX117" s="226"/>
      <c r="RY117" s="226"/>
      <c r="RZ117" s="226"/>
      <c r="SA117" s="226"/>
      <c r="SB117" s="226"/>
      <c r="SC117" s="226"/>
      <c r="SD117" s="226"/>
      <c r="SE117" s="226"/>
      <c r="SF117" s="226"/>
      <c r="SG117" s="226"/>
      <c r="SH117" s="226"/>
      <c r="SI117" s="226"/>
      <c r="SJ117" s="226"/>
      <c r="SK117" s="226"/>
      <c r="SL117" s="226"/>
      <c r="SM117" s="226"/>
      <c r="SN117" s="226"/>
      <c r="SO117" s="226"/>
      <c r="SP117" s="226"/>
      <c r="SQ117" s="226"/>
      <c r="SR117" s="226"/>
      <c r="SS117" s="226"/>
      <c r="ST117" s="226"/>
      <c r="SU117" s="226"/>
      <c r="SV117" s="226"/>
      <c r="SW117" s="226"/>
      <c r="SX117" s="226"/>
      <c r="SY117" s="226"/>
      <c r="SZ117" s="226"/>
      <c r="TA117" s="226"/>
      <c r="TB117" s="226"/>
      <c r="TC117" s="226"/>
      <c r="TD117" s="226"/>
      <c r="TE117" s="226"/>
      <c r="TF117" s="226"/>
      <c r="TG117" s="226"/>
      <c r="TH117" s="226"/>
      <c r="TI117" s="226"/>
      <c r="TJ117" s="226"/>
      <c r="TK117" s="226"/>
      <c r="TL117" s="226"/>
      <c r="TM117" s="226"/>
      <c r="TN117" s="226"/>
      <c r="TO117" s="226"/>
      <c r="TP117" s="226"/>
      <c r="TQ117" s="226"/>
      <c r="TR117" s="226"/>
      <c r="TS117" s="226"/>
      <c r="TT117" s="226"/>
      <c r="TU117" s="226"/>
      <c r="TV117" s="226"/>
      <c r="TW117" s="226"/>
      <c r="TX117" s="226"/>
      <c r="TY117" s="226"/>
      <c r="TZ117" s="226"/>
      <c r="UA117" s="226"/>
      <c r="UB117" s="226"/>
      <c r="UC117" s="226"/>
      <c r="UD117" s="226"/>
      <c r="UE117" s="226"/>
      <c r="UF117" s="226"/>
      <c r="UG117" s="226"/>
      <c r="UH117" s="226"/>
      <c r="UI117" s="226"/>
      <c r="UJ117" s="226"/>
      <c r="UK117" s="226"/>
      <c r="UL117" s="226"/>
      <c r="UM117" s="226"/>
      <c r="UN117" s="226"/>
      <c r="UO117" s="226"/>
      <c r="UP117" s="226"/>
      <c r="UQ117" s="226"/>
      <c r="UR117" s="226"/>
      <c r="US117" s="226"/>
      <c r="UT117" s="226"/>
      <c r="UU117" s="226"/>
      <c r="UV117" s="226"/>
      <c r="UW117" s="226"/>
      <c r="UX117" s="226"/>
      <c r="UY117" s="226"/>
      <c r="UZ117" s="226"/>
      <c r="VA117" s="226"/>
      <c r="VB117" s="226"/>
      <c r="VC117" s="226"/>
      <c r="VD117" s="226"/>
      <c r="VE117" s="226"/>
      <c r="VF117" s="226"/>
      <c r="VG117" s="226"/>
      <c r="VH117" s="226"/>
      <c r="VI117" s="226"/>
      <c r="VJ117" s="226"/>
      <c r="VK117" s="226"/>
      <c r="VL117" s="226"/>
      <c r="VM117" s="226"/>
      <c r="VN117" s="226"/>
      <c r="VO117" s="226"/>
      <c r="VP117" s="226"/>
      <c r="VQ117" s="226"/>
      <c r="VR117" s="226"/>
      <c r="VS117" s="226"/>
      <c r="VT117" s="226"/>
      <c r="VU117" s="226"/>
      <c r="VV117" s="226"/>
      <c r="VW117" s="226"/>
      <c r="VX117" s="226"/>
      <c r="VY117" s="226"/>
      <c r="VZ117" s="226"/>
      <c r="WA117" s="226"/>
      <c r="WB117" s="226"/>
      <c r="WC117" s="226"/>
      <c r="WD117" s="226"/>
      <c r="WE117" s="226"/>
      <c r="WF117" s="226"/>
      <c r="WG117" s="226"/>
      <c r="WH117" s="226"/>
      <c r="WI117" s="226"/>
      <c r="WJ117" s="226"/>
      <c r="WK117" s="226"/>
      <c r="WL117" s="226"/>
      <c r="WM117" s="226"/>
      <c r="WN117" s="226"/>
      <c r="WO117" s="226"/>
      <c r="WP117" s="226"/>
      <c r="WQ117" s="226"/>
      <c r="WR117" s="226"/>
      <c r="WS117" s="226"/>
      <c r="WT117" s="226"/>
      <c r="WU117" s="226"/>
      <c r="WV117" s="226"/>
      <c r="WW117" s="226"/>
      <c r="WX117" s="226"/>
      <c r="WY117" s="226"/>
      <c r="WZ117" s="226"/>
      <c r="XA117" s="226"/>
      <c r="XB117" s="226"/>
      <c r="XC117" s="226"/>
      <c r="XD117" s="226"/>
      <c r="XE117" s="226"/>
      <c r="XF117" s="226"/>
      <c r="XG117" s="226"/>
      <c r="XH117" s="226"/>
      <c r="XI117" s="226"/>
      <c r="XJ117" s="226"/>
      <c r="XK117" s="226"/>
      <c r="XL117" s="226"/>
      <c r="XM117" s="226"/>
      <c r="XN117" s="226"/>
      <c r="XO117" s="226"/>
      <c r="XP117" s="226"/>
      <c r="XQ117" s="226"/>
      <c r="XR117" s="226"/>
      <c r="XS117" s="226"/>
      <c r="XT117" s="226"/>
      <c r="XU117" s="226"/>
      <c r="XV117" s="226"/>
      <c r="XW117" s="226"/>
      <c r="XX117" s="226"/>
      <c r="XY117" s="226"/>
      <c r="XZ117" s="226"/>
      <c r="YA117" s="226"/>
      <c r="YB117" s="226"/>
      <c r="YC117" s="226"/>
      <c r="YD117" s="226"/>
      <c r="YE117" s="226"/>
      <c r="YF117" s="226"/>
      <c r="YG117" s="226"/>
      <c r="YH117" s="226"/>
      <c r="YI117" s="226"/>
      <c r="YJ117" s="226"/>
      <c r="YK117" s="226"/>
      <c r="YL117" s="226"/>
      <c r="YM117" s="226"/>
      <c r="YN117" s="226"/>
      <c r="YO117" s="226"/>
      <c r="YP117" s="226"/>
      <c r="YQ117" s="226"/>
      <c r="YR117" s="226"/>
      <c r="YS117" s="226"/>
      <c r="YT117" s="226"/>
      <c r="YU117" s="226"/>
      <c r="YV117" s="226"/>
      <c r="YW117" s="226"/>
      <c r="YX117" s="226"/>
      <c r="YY117" s="226"/>
      <c r="YZ117" s="226"/>
      <c r="ZA117" s="226"/>
      <c r="ZB117" s="226"/>
      <c r="ZC117" s="226"/>
      <c r="ZD117" s="226"/>
      <c r="ZE117" s="226"/>
      <c r="ZF117" s="226"/>
      <c r="ZG117" s="226"/>
      <c r="ZH117" s="226"/>
      <c r="ZI117" s="226"/>
      <c r="ZJ117" s="226"/>
      <c r="ZK117" s="226"/>
      <c r="ZL117" s="226"/>
      <c r="ZM117" s="226"/>
      <c r="ZN117" s="226"/>
      <c r="ZO117" s="226"/>
      <c r="ZP117" s="226"/>
      <c r="ZQ117" s="226"/>
      <c r="ZR117" s="226"/>
      <c r="ZS117" s="226"/>
      <c r="ZT117" s="226"/>
      <c r="ZU117" s="226"/>
      <c r="ZV117" s="226"/>
      <c r="ZW117" s="226"/>
      <c r="ZX117" s="226"/>
      <c r="ZY117" s="226"/>
      <c r="ZZ117" s="226"/>
      <c r="AAA117" s="226"/>
      <c r="AAB117" s="226"/>
      <c r="AAC117" s="226"/>
      <c r="AAD117" s="226"/>
      <c r="AAE117" s="226"/>
      <c r="AAF117" s="226"/>
      <c r="AAG117" s="226"/>
      <c r="AAH117" s="226"/>
      <c r="AAI117" s="226"/>
      <c r="AAJ117" s="226"/>
      <c r="AAK117" s="226"/>
      <c r="AAL117" s="226"/>
      <c r="AAM117" s="226"/>
      <c r="AAN117" s="226"/>
      <c r="AAO117" s="226"/>
      <c r="AAP117" s="226"/>
      <c r="AAQ117" s="226"/>
      <c r="AAR117" s="226"/>
      <c r="AAS117" s="226"/>
      <c r="AAT117" s="226"/>
      <c r="AAU117" s="226"/>
      <c r="AAV117" s="226"/>
      <c r="AAW117" s="226"/>
      <c r="AAX117" s="226"/>
      <c r="AAY117" s="226"/>
      <c r="AAZ117" s="226"/>
      <c r="ABA117" s="226"/>
      <c r="ABB117" s="226"/>
      <c r="ABC117" s="226"/>
      <c r="ABD117" s="226"/>
      <c r="ABE117" s="226"/>
      <c r="ABF117" s="226"/>
      <c r="ABG117" s="226"/>
      <c r="ABH117" s="226"/>
      <c r="ABI117" s="226"/>
      <c r="ABJ117" s="226"/>
      <c r="ABK117" s="226"/>
      <c r="ABL117" s="226"/>
      <c r="ABM117" s="226"/>
      <c r="ABN117" s="226"/>
      <c r="ABO117" s="226"/>
      <c r="ABP117" s="226"/>
      <c r="ABQ117" s="226"/>
      <c r="ABR117" s="226"/>
      <c r="ABS117" s="226"/>
      <c r="ABT117" s="226"/>
      <c r="ABU117" s="226"/>
      <c r="ABV117" s="226"/>
      <c r="ABW117" s="226"/>
      <c r="ABX117" s="226"/>
      <c r="ABY117" s="226"/>
      <c r="ABZ117" s="226"/>
      <c r="ACA117" s="226"/>
      <c r="ACB117" s="226"/>
      <c r="ACC117" s="226"/>
      <c r="ACD117" s="226"/>
      <c r="ACE117" s="226"/>
      <c r="ACF117" s="226"/>
      <c r="ACG117" s="226"/>
      <c r="ACH117" s="226"/>
      <c r="ACI117" s="226"/>
      <c r="ACJ117" s="226"/>
      <c r="ACK117" s="226"/>
      <c r="ACL117" s="226"/>
      <c r="ACM117" s="226"/>
      <c r="ACN117" s="226"/>
      <c r="ACO117" s="226"/>
      <c r="ACP117" s="226"/>
      <c r="ACQ117" s="226"/>
      <c r="ACR117" s="226"/>
      <c r="ACS117" s="226"/>
      <c r="ACT117" s="226"/>
      <c r="ACU117" s="226"/>
      <c r="ACV117" s="226"/>
      <c r="ACW117" s="226"/>
      <c r="ACX117" s="226"/>
      <c r="ACY117" s="226"/>
      <c r="ACZ117" s="226"/>
      <c r="ADA117" s="226"/>
      <c r="ADB117" s="226"/>
      <c r="ADC117" s="226"/>
      <c r="ADD117" s="226"/>
      <c r="ADE117" s="226"/>
      <c r="ADF117" s="226"/>
      <c r="ADG117" s="226"/>
      <c r="ADH117" s="226"/>
      <c r="ADI117" s="226"/>
      <c r="ADJ117" s="226"/>
      <c r="ADK117" s="226"/>
      <c r="ADL117" s="226"/>
      <c r="ADM117" s="226"/>
      <c r="ADN117" s="226"/>
      <c r="ADO117" s="226"/>
      <c r="ADP117" s="226"/>
      <c r="ADQ117" s="226"/>
      <c r="ADR117" s="226"/>
      <c r="ADS117" s="226"/>
      <c r="ADT117" s="226"/>
      <c r="ADU117" s="226"/>
      <c r="ADV117" s="226"/>
      <c r="ADW117" s="226"/>
      <c r="ADX117" s="226"/>
      <c r="ADY117" s="226"/>
      <c r="ADZ117" s="226"/>
      <c r="AEA117" s="226"/>
      <c r="AEB117" s="226"/>
      <c r="AEC117" s="226"/>
      <c r="AED117" s="226"/>
      <c r="AEE117" s="226"/>
      <c r="AEF117" s="226"/>
      <c r="AEG117" s="226"/>
      <c r="AEH117" s="226"/>
      <c r="AEI117" s="226"/>
      <c r="AEJ117" s="226"/>
      <c r="AEK117" s="226"/>
      <c r="AEL117" s="226"/>
      <c r="AEM117" s="226"/>
      <c r="AEN117" s="226"/>
      <c r="AEO117" s="226"/>
      <c r="AEP117" s="226"/>
      <c r="AEQ117" s="226"/>
      <c r="AER117" s="226"/>
      <c r="AES117" s="226"/>
      <c r="AET117" s="226"/>
      <c r="AEU117" s="226"/>
      <c r="AEV117" s="226"/>
      <c r="AEW117" s="226"/>
      <c r="AEX117" s="226"/>
      <c r="AEY117" s="226"/>
      <c r="AEZ117" s="226"/>
      <c r="AFA117" s="226"/>
      <c r="AFB117" s="226"/>
      <c r="AFC117" s="226"/>
      <c r="AFD117" s="226"/>
      <c r="AFE117" s="226"/>
      <c r="AFF117" s="226"/>
      <c r="AFG117" s="226"/>
      <c r="AFH117" s="226"/>
      <c r="AFI117" s="226"/>
      <c r="AFJ117" s="226"/>
      <c r="AFK117" s="226"/>
      <c r="AFL117" s="226"/>
      <c r="AFM117" s="226"/>
      <c r="AFN117" s="226"/>
      <c r="AFO117" s="226"/>
      <c r="AFP117" s="226"/>
      <c r="AFQ117" s="226"/>
      <c r="AFR117" s="226"/>
      <c r="AFS117" s="226"/>
      <c r="AFT117" s="226"/>
      <c r="AFU117" s="226"/>
      <c r="AFV117" s="226"/>
      <c r="AFW117" s="226"/>
      <c r="AFX117" s="226"/>
      <c r="AFY117" s="226"/>
      <c r="AFZ117" s="226"/>
      <c r="AGA117" s="226"/>
      <c r="AGB117" s="226"/>
      <c r="AGC117" s="226"/>
      <c r="AGD117" s="226"/>
      <c r="AGE117" s="226"/>
      <c r="AGF117" s="226"/>
      <c r="AGG117" s="226"/>
      <c r="AGH117" s="226"/>
      <c r="AGI117" s="226"/>
      <c r="AGJ117" s="226"/>
      <c r="AGK117" s="226"/>
      <c r="AGL117" s="226"/>
      <c r="AGM117" s="226"/>
      <c r="AGN117" s="226"/>
      <c r="AGO117" s="226"/>
      <c r="AGP117" s="226"/>
      <c r="AGQ117" s="226"/>
      <c r="AGR117" s="226"/>
      <c r="AGS117" s="226"/>
      <c r="AGT117" s="226"/>
      <c r="AGU117" s="226"/>
      <c r="AGV117" s="226"/>
      <c r="AGW117" s="226"/>
      <c r="AGX117" s="226"/>
      <c r="AGY117" s="226"/>
      <c r="AGZ117" s="226"/>
      <c r="AHA117" s="226"/>
      <c r="AHB117" s="226"/>
      <c r="AHC117" s="226"/>
      <c r="AHD117" s="226"/>
      <c r="AHE117" s="226"/>
      <c r="AHF117" s="226"/>
      <c r="AHG117" s="226"/>
      <c r="AHH117" s="226"/>
      <c r="AHI117" s="226"/>
      <c r="AHJ117" s="226"/>
      <c r="AHK117" s="226"/>
      <c r="AHL117" s="226"/>
      <c r="AHM117" s="226"/>
      <c r="AHN117" s="226"/>
      <c r="AHO117" s="226"/>
      <c r="AHP117" s="226"/>
      <c r="AHQ117" s="226"/>
      <c r="AHR117" s="226"/>
      <c r="AHS117" s="226"/>
      <c r="AHT117" s="226"/>
      <c r="AHU117" s="226"/>
      <c r="AHV117" s="226"/>
      <c r="AHW117" s="226"/>
      <c r="AHX117" s="226"/>
      <c r="AHY117" s="226"/>
      <c r="AHZ117" s="226"/>
      <c r="AIA117" s="226"/>
      <c r="AIB117" s="226"/>
      <c r="AIC117" s="226"/>
      <c r="AID117" s="226"/>
      <c r="AIE117" s="226"/>
      <c r="AIF117" s="226"/>
      <c r="AIG117" s="226"/>
      <c r="AIH117" s="226"/>
      <c r="AII117" s="226"/>
      <c r="AIJ117" s="226"/>
      <c r="AIK117" s="226"/>
      <c r="AIL117" s="226"/>
      <c r="AIM117" s="226"/>
      <c r="AIN117" s="226"/>
      <c r="AIO117" s="226"/>
      <c r="AIP117" s="226"/>
      <c r="AIQ117" s="226"/>
      <c r="AIR117" s="226"/>
      <c r="AIS117" s="226"/>
      <c r="AIT117" s="226"/>
      <c r="AIU117" s="226"/>
      <c r="AIV117" s="226"/>
      <c r="AIW117" s="226"/>
      <c r="AIX117" s="226"/>
      <c r="AIY117" s="226"/>
      <c r="AIZ117" s="226"/>
      <c r="AJA117" s="226"/>
      <c r="AJB117" s="226"/>
      <c r="AJC117" s="226"/>
      <c r="AJD117" s="226"/>
      <c r="AJE117" s="226"/>
      <c r="AJF117" s="226"/>
      <c r="AJG117" s="226"/>
      <c r="AJH117" s="226"/>
      <c r="AJI117" s="226"/>
      <c r="AJJ117" s="226"/>
      <c r="AJK117" s="226"/>
      <c r="AJL117" s="226"/>
      <c r="AJM117" s="226"/>
      <c r="AJN117" s="226"/>
      <c r="AJO117" s="226"/>
      <c r="AJP117" s="226"/>
      <c r="AJQ117" s="226"/>
      <c r="AJR117" s="226"/>
      <c r="AJS117" s="226"/>
      <c r="AJT117" s="226"/>
      <c r="AJU117" s="226"/>
      <c r="AJV117" s="226"/>
      <c r="AJW117" s="226"/>
      <c r="AJX117" s="226"/>
      <c r="AJY117" s="226"/>
      <c r="AJZ117" s="226"/>
      <c r="AKA117" s="226"/>
      <c r="AKB117" s="226"/>
      <c r="AKC117" s="226"/>
      <c r="AKD117" s="226"/>
      <c r="AKE117" s="226"/>
      <c r="AKF117" s="226"/>
      <c r="AKG117" s="226"/>
      <c r="AKH117" s="226"/>
      <c r="AKI117" s="226"/>
      <c r="AKJ117" s="226"/>
      <c r="AKK117" s="226"/>
      <c r="AKL117" s="226"/>
      <c r="AKM117" s="226"/>
      <c r="AKN117" s="226"/>
      <c r="AKO117" s="226"/>
      <c r="AKP117" s="226"/>
      <c r="AKQ117" s="226"/>
      <c r="AKR117" s="226"/>
      <c r="AKS117" s="226"/>
      <c r="AKT117" s="226"/>
      <c r="AKU117" s="226"/>
      <c r="AKV117" s="226"/>
      <c r="AKW117" s="226"/>
      <c r="AKX117" s="226"/>
      <c r="AKY117" s="226"/>
      <c r="AKZ117" s="226"/>
      <c r="ALA117" s="226"/>
      <c r="ALB117" s="226"/>
      <c r="ALC117" s="226"/>
      <c r="ALD117" s="226"/>
      <c r="ALE117" s="226"/>
      <c r="ALF117" s="226"/>
      <c r="ALG117" s="226"/>
      <c r="ALH117" s="226"/>
      <c r="ALI117" s="226"/>
      <c r="ALJ117" s="226"/>
      <c r="ALK117" s="226"/>
      <c r="ALL117" s="226"/>
      <c r="ALM117" s="226"/>
      <c r="ALN117" s="226"/>
      <c r="ALO117" s="226"/>
      <c r="ALP117" s="226"/>
      <c r="ALQ117" s="226"/>
      <c r="ALR117" s="226"/>
      <c r="ALS117" s="226"/>
      <c r="ALT117" s="226"/>
      <c r="ALU117" s="226"/>
      <c r="ALV117" s="226"/>
      <c r="ALW117" s="226"/>
      <c r="ALX117" s="226"/>
      <c r="ALY117" s="226"/>
      <c r="ALZ117" s="226"/>
      <c r="AMA117" s="226"/>
      <c r="AMB117" s="226"/>
      <c r="AMC117" s="226"/>
      <c r="AMD117" s="226"/>
      <c r="AME117" s="226"/>
      <c r="AMF117" s="227"/>
      <c r="AMK117" s="226"/>
    </row>
    <row r="118" s="3" customFormat="true" ht="27.75" hidden="false" customHeight="true" outlineLevel="0" collapsed="false">
      <c r="A118" s="192" t="s">
        <v>311</v>
      </c>
      <c r="B118" s="192"/>
      <c r="C118" s="192"/>
      <c r="D118" s="171" t="s">
        <v>242</v>
      </c>
      <c r="E118" s="171" t="s">
        <v>242</v>
      </c>
      <c r="F118" s="171" t="s">
        <v>242</v>
      </c>
      <c r="G118" s="171" t="s">
        <v>242</v>
      </c>
      <c r="H118" s="172" t="s">
        <v>242</v>
      </c>
      <c r="I118" s="172" t="s">
        <v>242</v>
      </c>
      <c r="J118" s="172" t="s">
        <v>242</v>
      </c>
      <c r="K118" s="172" t="s">
        <v>242</v>
      </c>
      <c r="L118" s="193" t="s">
        <v>242</v>
      </c>
      <c r="M118" s="193" t="s">
        <v>242</v>
      </c>
      <c r="N118" s="193" t="s">
        <v>242</v>
      </c>
      <c r="O118" s="193" t="s">
        <v>242</v>
      </c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7"/>
      <c r="AN118" s="227"/>
      <c r="AO118" s="227"/>
      <c r="AP118" s="227"/>
      <c r="AQ118" s="227"/>
      <c r="AR118" s="227"/>
      <c r="AS118" s="227"/>
      <c r="AT118" s="227"/>
      <c r="AU118" s="227"/>
      <c r="AV118" s="227"/>
      <c r="AW118" s="227"/>
      <c r="AX118" s="227"/>
      <c r="AY118" s="227"/>
      <c r="AZ118" s="227"/>
      <c r="BA118" s="227"/>
      <c r="BB118" s="227"/>
      <c r="BC118" s="227"/>
      <c r="BD118" s="227"/>
      <c r="BE118" s="227"/>
      <c r="BF118" s="227"/>
      <c r="BG118" s="227"/>
      <c r="BH118" s="227"/>
      <c r="BI118" s="227"/>
      <c r="BJ118" s="227"/>
      <c r="BK118" s="227"/>
      <c r="BL118" s="227"/>
      <c r="BM118" s="227"/>
      <c r="BN118" s="227"/>
      <c r="BO118" s="227"/>
      <c r="BP118" s="227"/>
      <c r="BQ118" s="227"/>
      <c r="BR118" s="227"/>
      <c r="BS118" s="227"/>
      <c r="BT118" s="227"/>
      <c r="BU118" s="227"/>
      <c r="BV118" s="227"/>
      <c r="BW118" s="227"/>
      <c r="BX118" s="227"/>
      <c r="BY118" s="227"/>
      <c r="BZ118" s="227"/>
      <c r="CA118" s="227"/>
      <c r="CB118" s="227"/>
      <c r="CC118" s="227"/>
      <c r="CD118" s="227"/>
      <c r="CE118" s="227"/>
      <c r="CF118" s="227"/>
      <c r="CG118" s="227"/>
      <c r="CH118" s="227"/>
      <c r="CI118" s="227"/>
      <c r="CJ118" s="227"/>
      <c r="CK118" s="227"/>
      <c r="CL118" s="227"/>
      <c r="CM118" s="227"/>
      <c r="CN118" s="227"/>
      <c r="CO118" s="227"/>
      <c r="CP118" s="227"/>
      <c r="CQ118" s="227"/>
      <c r="CR118" s="227"/>
      <c r="CS118" s="227"/>
      <c r="CT118" s="227"/>
      <c r="CU118" s="227"/>
      <c r="CV118" s="227"/>
      <c r="CW118" s="227"/>
      <c r="CX118" s="227"/>
      <c r="CY118" s="227"/>
      <c r="CZ118" s="227"/>
      <c r="DA118" s="227"/>
      <c r="DB118" s="227"/>
      <c r="DC118" s="227"/>
      <c r="DD118" s="227"/>
      <c r="DE118" s="227"/>
      <c r="DF118" s="227"/>
      <c r="DG118" s="227"/>
      <c r="DH118" s="227"/>
      <c r="DI118" s="227"/>
      <c r="DJ118" s="227"/>
      <c r="DK118" s="227"/>
      <c r="DL118" s="227"/>
      <c r="DM118" s="227"/>
      <c r="DN118" s="227"/>
      <c r="DO118" s="227"/>
      <c r="DP118" s="227"/>
      <c r="DQ118" s="227"/>
      <c r="DR118" s="227"/>
      <c r="DS118" s="227"/>
      <c r="DT118" s="227"/>
      <c r="DU118" s="227"/>
      <c r="DV118" s="227"/>
      <c r="DW118" s="227"/>
      <c r="DX118" s="227"/>
      <c r="DY118" s="227"/>
      <c r="DZ118" s="227"/>
      <c r="EA118" s="227"/>
      <c r="EB118" s="227"/>
      <c r="EC118" s="227"/>
      <c r="ED118" s="227"/>
      <c r="EE118" s="227"/>
      <c r="EF118" s="227"/>
      <c r="EG118" s="227"/>
      <c r="EH118" s="227"/>
      <c r="EI118" s="227"/>
      <c r="EJ118" s="227"/>
      <c r="EK118" s="227"/>
      <c r="EL118" s="227"/>
      <c r="EM118" s="227"/>
      <c r="EN118" s="227"/>
      <c r="EO118" s="227"/>
      <c r="EP118" s="227"/>
      <c r="EQ118" s="227"/>
      <c r="ER118" s="227"/>
      <c r="ES118" s="227"/>
      <c r="ET118" s="227"/>
      <c r="EU118" s="227"/>
      <c r="EV118" s="227"/>
      <c r="EW118" s="227"/>
      <c r="EX118" s="227"/>
      <c r="EY118" s="227"/>
      <c r="EZ118" s="227"/>
      <c r="FA118" s="227"/>
      <c r="FB118" s="227"/>
      <c r="FC118" s="227"/>
      <c r="FD118" s="227"/>
      <c r="FE118" s="227"/>
      <c r="FF118" s="227"/>
      <c r="FG118" s="227"/>
      <c r="FH118" s="227"/>
      <c r="FI118" s="227"/>
      <c r="FJ118" s="227"/>
      <c r="FK118" s="227"/>
      <c r="FL118" s="227"/>
      <c r="FM118" s="227"/>
      <c r="FN118" s="227"/>
      <c r="FO118" s="227"/>
      <c r="FP118" s="227"/>
      <c r="FQ118" s="227"/>
      <c r="FR118" s="227"/>
      <c r="FS118" s="227"/>
      <c r="FT118" s="227"/>
      <c r="FU118" s="227"/>
      <c r="FV118" s="227"/>
      <c r="FW118" s="227"/>
      <c r="FX118" s="227"/>
      <c r="FY118" s="227"/>
      <c r="FZ118" s="227"/>
      <c r="GA118" s="227"/>
      <c r="GB118" s="227"/>
      <c r="GC118" s="227"/>
      <c r="GD118" s="227"/>
      <c r="GE118" s="227"/>
      <c r="GF118" s="227"/>
      <c r="GG118" s="227"/>
      <c r="GH118" s="227"/>
      <c r="GI118" s="227"/>
      <c r="GJ118" s="227"/>
      <c r="GK118" s="227"/>
      <c r="GL118" s="227"/>
      <c r="GM118" s="227"/>
      <c r="GN118" s="227"/>
      <c r="GO118" s="227"/>
      <c r="GP118" s="227"/>
      <c r="GQ118" s="227"/>
      <c r="GR118" s="227"/>
      <c r="GS118" s="227"/>
      <c r="GT118" s="227"/>
      <c r="GU118" s="227"/>
      <c r="GV118" s="227"/>
      <c r="GW118" s="227"/>
      <c r="GX118" s="227"/>
      <c r="GY118" s="227"/>
      <c r="GZ118" s="227"/>
      <c r="HA118" s="227"/>
      <c r="HB118" s="227"/>
      <c r="HC118" s="227"/>
      <c r="HD118" s="227"/>
      <c r="HE118" s="227"/>
      <c r="HF118" s="227"/>
      <c r="HG118" s="227"/>
      <c r="HH118" s="227"/>
      <c r="HI118" s="227"/>
      <c r="HJ118" s="227"/>
      <c r="HK118" s="227"/>
      <c r="HL118" s="227"/>
      <c r="HM118" s="227"/>
      <c r="HN118" s="227"/>
      <c r="HO118" s="227"/>
      <c r="HP118" s="227"/>
      <c r="HQ118" s="227"/>
      <c r="HR118" s="227"/>
      <c r="HS118" s="227"/>
      <c r="HT118" s="227"/>
      <c r="HU118" s="227"/>
      <c r="HV118" s="227"/>
      <c r="HW118" s="227"/>
      <c r="HX118" s="227"/>
      <c r="HY118" s="227"/>
      <c r="HZ118" s="227"/>
      <c r="IA118" s="227"/>
      <c r="IB118" s="227"/>
      <c r="IC118" s="227"/>
      <c r="ID118" s="227"/>
      <c r="IE118" s="227"/>
      <c r="IF118" s="227"/>
      <c r="IG118" s="227"/>
      <c r="IH118" s="227"/>
      <c r="II118" s="227"/>
      <c r="IJ118" s="227"/>
      <c r="IK118" s="227"/>
      <c r="IL118" s="227"/>
      <c r="IM118" s="227"/>
      <c r="IN118" s="227"/>
      <c r="IO118" s="227"/>
      <c r="IP118" s="227"/>
      <c r="IQ118" s="227"/>
      <c r="IR118" s="227"/>
      <c r="IS118" s="227"/>
      <c r="IT118" s="227"/>
      <c r="IU118" s="227"/>
      <c r="IV118" s="227"/>
      <c r="IW118" s="227"/>
      <c r="IX118" s="227"/>
      <c r="IY118" s="227"/>
      <c r="IZ118" s="227"/>
      <c r="JA118" s="227"/>
      <c r="JB118" s="227"/>
      <c r="JC118" s="227"/>
      <c r="JD118" s="227"/>
      <c r="JE118" s="227"/>
      <c r="JF118" s="227"/>
      <c r="JG118" s="227"/>
      <c r="JH118" s="227"/>
      <c r="JI118" s="227"/>
      <c r="JJ118" s="227"/>
      <c r="JK118" s="227"/>
      <c r="JL118" s="227"/>
      <c r="JM118" s="227"/>
      <c r="JN118" s="227"/>
      <c r="JO118" s="227"/>
      <c r="JP118" s="227"/>
      <c r="JQ118" s="227"/>
      <c r="JR118" s="227"/>
      <c r="JS118" s="227"/>
      <c r="JT118" s="227"/>
      <c r="JU118" s="227"/>
      <c r="JV118" s="227"/>
      <c r="JW118" s="227"/>
      <c r="JX118" s="227"/>
      <c r="JY118" s="227"/>
      <c r="JZ118" s="227"/>
      <c r="KA118" s="227"/>
      <c r="KB118" s="227"/>
      <c r="KC118" s="227"/>
      <c r="KD118" s="227"/>
      <c r="KE118" s="227"/>
      <c r="KF118" s="227"/>
      <c r="KG118" s="227"/>
      <c r="KH118" s="227"/>
      <c r="KI118" s="227"/>
      <c r="KJ118" s="227"/>
      <c r="KK118" s="227"/>
      <c r="KL118" s="227"/>
      <c r="KM118" s="227"/>
      <c r="KN118" s="227"/>
      <c r="KO118" s="227"/>
      <c r="KP118" s="227"/>
      <c r="KQ118" s="227"/>
      <c r="KR118" s="227"/>
      <c r="KS118" s="227"/>
      <c r="KT118" s="227"/>
      <c r="KU118" s="227"/>
      <c r="KV118" s="227"/>
      <c r="KW118" s="227"/>
      <c r="KX118" s="227"/>
      <c r="KY118" s="227"/>
      <c r="KZ118" s="227"/>
      <c r="LA118" s="227"/>
      <c r="LB118" s="227"/>
      <c r="LC118" s="227"/>
      <c r="LD118" s="227"/>
      <c r="LE118" s="227"/>
      <c r="LF118" s="227"/>
      <c r="LG118" s="227"/>
      <c r="LH118" s="227"/>
      <c r="LI118" s="227"/>
      <c r="LJ118" s="227"/>
      <c r="LK118" s="227"/>
      <c r="LL118" s="227"/>
      <c r="LM118" s="227"/>
      <c r="LN118" s="227"/>
      <c r="LO118" s="227"/>
      <c r="LP118" s="227"/>
      <c r="LQ118" s="227"/>
      <c r="LR118" s="227"/>
      <c r="LS118" s="227"/>
      <c r="LT118" s="227"/>
      <c r="LU118" s="227"/>
      <c r="LV118" s="227"/>
      <c r="LW118" s="227"/>
      <c r="LX118" s="227"/>
      <c r="LY118" s="227"/>
      <c r="LZ118" s="227"/>
      <c r="MA118" s="227"/>
      <c r="MB118" s="227"/>
      <c r="MC118" s="227"/>
      <c r="MD118" s="227"/>
      <c r="ME118" s="227"/>
      <c r="MF118" s="227"/>
      <c r="MG118" s="227"/>
      <c r="MH118" s="227"/>
      <c r="MI118" s="227"/>
      <c r="MJ118" s="227"/>
      <c r="MK118" s="227"/>
      <c r="ML118" s="227"/>
      <c r="MM118" s="227"/>
      <c r="MN118" s="227"/>
      <c r="MO118" s="227"/>
      <c r="MP118" s="227"/>
      <c r="MQ118" s="227"/>
      <c r="MR118" s="227"/>
      <c r="MS118" s="227"/>
      <c r="MT118" s="227"/>
      <c r="MU118" s="227"/>
      <c r="MV118" s="227"/>
      <c r="MW118" s="227"/>
      <c r="MX118" s="227"/>
      <c r="MY118" s="227"/>
      <c r="MZ118" s="227"/>
      <c r="NA118" s="227"/>
      <c r="NB118" s="227"/>
      <c r="NC118" s="227"/>
      <c r="ND118" s="227"/>
      <c r="NE118" s="227"/>
      <c r="NF118" s="227"/>
      <c r="NG118" s="227"/>
      <c r="NH118" s="227"/>
      <c r="NI118" s="227"/>
      <c r="NJ118" s="227"/>
      <c r="NK118" s="227"/>
      <c r="NL118" s="227"/>
      <c r="NM118" s="227"/>
      <c r="NN118" s="227"/>
      <c r="NO118" s="227"/>
      <c r="NP118" s="227"/>
      <c r="NQ118" s="227"/>
      <c r="NR118" s="227"/>
      <c r="NS118" s="227"/>
      <c r="NT118" s="227"/>
      <c r="NU118" s="227"/>
      <c r="NV118" s="227"/>
      <c r="NW118" s="227"/>
      <c r="NX118" s="227"/>
      <c r="NY118" s="227"/>
      <c r="NZ118" s="227"/>
      <c r="OA118" s="227"/>
      <c r="OB118" s="227"/>
      <c r="OC118" s="227"/>
      <c r="OD118" s="227"/>
      <c r="OE118" s="227"/>
      <c r="OF118" s="227"/>
      <c r="OG118" s="227"/>
      <c r="OH118" s="227"/>
      <c r="OI118" s="227"/>
      <c r="OJ118" s="227"/>
      <c r="OK118" s="227"/>
      <c r="OL118" s="227"/>
      <c r="OM118" s="227"/>
      <c r="ON118" s="227"/>
      <c r="OO118" s="227"/>
      <c r="OP118" s="227"/>
      <c r="OQ118" s="227"/>
      <c r="OR118" s="227"/>
      <c r="OS118" s="227"/>
      <c r="OT118" s="227"/>
      <c r="OU118" s="227"/>
      <c r="OV118" s="227"/>
      <c r="OW118" s="227"/>
      <c r="OX118" s="227"/>
      <c r="OY118" s="227"/>
      <c r="OZ118" s="227"/>
      <c r="PA118" s="227"/>
      <c r="PB118" s="227"/>
      <c r="PC118" s="227"/>
      <c r="PD118" s="227"/>
      <c r="PE118" s="227"/>
      <c r="PF118" s="227"/>
      <c r="PG118" s="227"/>
      <c r="PH118" s="227"/>
      <c r="PI118" s="227"/>
      <c r="PJ118" s="227"/>
      <c r="PK118" s="227"/>
      <c r="PL118" s="227"/>
      <c r="PM118" s="227"/>
      <c r="PN118" s="227"/>
      <c r="PO118" s="227"/>
      <c r="PP118" s="227"/>
      <c r="PQ118" s="227"/>
      <c r="PR118" s="227"/>
      <c r="PS118" s="227"/>
      <c r="PT118" s="227"/>
      <c r="PU118" s="227"/>
      <c r="PV118" s="227"/>
      <c r="PW118" s="227"/>
      <c r="PX118" s="227"/>
      <c r="PY118" s="227"/>
      <c r="PZ118" s="227"/>
      <c r="QA118" s="227"/>
      <c r="QB118" s="227"/>
      <c r="QC118" s="227"/>
      <c r="QD118" s="227"/>
      <c r="QE118" s="227"/>
      <c r="QF118" s="227"/>
      <c r="QG118" s="227"/>
      <c r="QH118" s="227"/>
      <c r="QI118" s="227"/>
      <c r="QJ118" s="227"/>
      <c r="QK118" s="227"/>
      <c r="QL118" s="227"/>
      <c r="QM118" s="227"/>
      <c r="QN118" s="227"/>
      <c r="QO118" s="227"/>
      <c r="QP118" s="227"/>
      <c r="QQ118" s="227"/>
      <c r="QR118" s="227"/>
      <c r="QS118" s="227"/>
      <c r="QT118" s="227"/>
      <c r="QU118" s="227"/>
      <c r="QV118" s="227"/>
      <c r="QW118" s="227"/>
      <c r="QX118" s="227"/>
      <c r="QY118" s="227"/>
      <c r="QZ118" s="227"/>
      <c r="RA118" s="227"/>
      <c r="RB118" s="227"/>
      <c r="RC118" s="227"/>
      <c r="RD118" s="227"/>
      <c r="RE118" s="227"/>
      <c r="RF118" s="227"/>
      <c r="RG118" s="227"/>
      <c r="RH118" s="227"/>
      <c r="RI118" s="227"/>
      <c r="RJ118" s="227"/>
      <c r="RK118" s="227"/>
      <c r="RL118" s="227"/>
      <c r="RM118" s="227"/>
      <c r="RN118" s="227"/>
      <c r="RO118" s="227"/>
      <c r="RP118" s="227"/>
      <c r="RQ118" s="227"/>
      <c r="RR118" s="227"/>
      <c r="RS118" s="227"/>
      <c r="RT118" s="227"/>
      <c r="RU118" s="227"/>
      <c r="RV118" s="227"/>
      <c r="RW118" s="227"/>
      <c r="RX118" s="227"/>
      <c r="RY118" s="227"/>
      <c r="RZ118" s="227"/>
      <c r="SA118" s="227"/>
      <c r="SB118" s="227"/>
      <c r="SC118" s="227"/>
      <c r="SD118" s="227"/>
      <c r="SE118" s="227"/>
      <c r="SF118" s="227"/>
      <c r="SG118" s="227"/>
      <c r="SH118" s="227"/>
      <c r="SI118" s="227"/>
      <c r="SJ118" s="227"/>
      <c r="SK118" s="227"/>
      <c r="SL118" s="227"/>
      <c r="SM118" s="227"/>
      <c r="SN118" s="227"/>
      <c r="SO118" s="227"/>
      <c r="SP118" s="227"/>
      <c r="SQ118" s="227"/>
      <c r="SR118" s="227"/>
      <c r="SS118" s="227"/>
      <c r="ST118" s="227"/>
      <c r="SU118" s="227"/>
      <c r="SV118" s="227"/>
      <c r="SW118" s="227"/>
      <c r="SX118" s="227"/>
      <c r="SY118" s="227"/>
      <c r="SZ118" s="227"/>
      <c r="TA118" s="227"/>
      <c r="TB118" s="227"/>
      <c r="TC118" s="227"/>
      <c r="TD118" s="227"/>
      <c r="TE118" s="227"/>
      <c r="TF118" s="227"/>
      <c r="TG118" s="227"/>
      <c r="TH118" s="227"/>
      <c r="TI118" s="227"/>
      <c r="TJ118" s="227"/>
      <c r="TK118" s="227"/>
      <c r="TL118" s="227"/>
      <c r="TM118" s="227"/>
      <c r="TN118" s="227"/>
      <c r="TO118" s="227"/>
      <c r="TP118" s="227"/>
      <c r="TQ118" s="227"/>
      <c r="TR118" s="227"/>
      <c r="TS118" s="227"/>
      <c r="TT118" s="227"/>
      <c r="TU118" s="227"/>
      <c r="TV118" s="227"/>
      <c r="TW118" s="227"/>
      <c r="TX118" s="227"/>
      <c r="TY118" s="227"/>
      <c r="TZ118" s="227"/>
      <c r="UA118" s="227"/>
      <c r="UB118" s="227"/>
      <c r="UC118" s="227"/>
      <c r="UD118" s="227"/>
      <c r="UE118" s="227"/>
      <c r="UF118" s="227"/>
      <c r="UG118" s="227"/>
      <c r="UH118" s="227"/>
      <c r="UI118" s="227"/>
      <c r="UJ118" s="227"/>
      <c r="UK118" s="227"/>
      <c r="UL118" s="227"/>
      <c r="UM118" s="227"/>
      <c r="UN118" s="227"/>
      <c r="UO118" s="227"/>
      <c r="UP118" s="227"/>
      <c r="UQ118" s="227"/>
      <c r="UR118" s="227"/>
      <c r="US118" s="227"/>
      <c r="UT118" s="227"/>
      <c r="UU118" s="227"/>
      <c r="UV118" s="227"/>
      <c r="UW118" s="227"/>
      <c r="UX118" s="227"/>
      <c r="UY118" s="227"/>
      <c r="UZ118" s="227"/>
      <c r="VA118" s="227"/>
      <c r="VB118" s="227"/>
      <c r="VC118" s="227"/>
      <c r="VD118" s="227"/>
      <c r="VE118" s="227"/>
      <c r="VF118" s="227"/>
      <c r="VG118" s="227"/>
      <c r="VH118" s="227"/>
      <c r="VI118" s="227"/>
      <c r="VJ118" s="227"/>
      <c r="VK118" s="227"/>
      <c r="VL118" s="227"/>
      <c r="VM118" s="227"/>
      <c r="VN118" s="227"/>
      <c r="VO118" s="227"/>
      <c r="VP118" s="227"/>
      <c r="VQ118" s="227"/>
      <c r="VR118" s="227"/>
      <c r="VS118" s="227"/>
      <c r="VT118" s="227"/>
      <c r="VU118" s="227"/>
      <c r="VV118" s="227"/>
      <c r="VW118" s="227"/>
      <c r="VX118" s="227"/>
      <c r="VY118" s="227"/>
      <c r="VZ118" s="227"/>
      <c r="WA118" s="227"/>
      <c r="WB118" s="227"/>
      <c r="WC118" s="227"/>
      <c r="WD118" s="227"/>
      <c r="WE118" s="227"/>
      <c r="WF118" s="227"/>
      <c r="WG118" s="227"/>
      <c r="WH118" s="227"/>
      <c r="WI118" s="227"/>
      <c r="WJ118" s="227"/>
      <c r="WK118" s="227"/>
      <c r="WL118" s="227"/>
      <c r="WM118" s="227"/>
      <c r="WN118" s="227"/>
      <c r="WO118" s="227"/>
      <c r="WP118" s="227"/>
      <c r="WQ118" s="227"/>
      <c r="WR118" s="227"/>
      <c r="WS118" s="227"/>
      <c r="WT118" s="227"/>
      <c r="WU118" s="227"/>
      <c r="WV118" s="227"/>
      <c r="WW118" s="227"/>
      <c r="WX118" s="227"/>
      <c r="WY118" s="227"/>
      <c r="WZ118" s="227"/>
      <c r="XA118" s="227"/>
      <c r="XB118" s="227"/>
      <c r="XC118" s="227"/>
      <c r="XD118" s="227"/>
      <c r="XE118" s="227"/>
      <c r="XF118" s="227"/>
      <c r="XG118" s="227"/>
      <c r="XH118" s="227"/>
      <c r="XI118" s="227"/>
      <c r="XJ118" s="227"/>
      <c r="XK118" s="227"/>
      <c r="XL118" s="227"/>
      <c r="XM118" s="227"/>
      <c r="XN118" s="227"/>
      <c r="XO118" s="227"/>
      <c r="XP118" s="227"/>
      <c r="XQ118" s="227"/>
      <c r="XR118" s="227"/>
      <c r="XS118" s="227"/>
      <c r="XT118" s="227"/>
      <c r="XU118" s="227"/>
      <c r="XV118" s="227"/>
      <c r="XW118" s="227"/>
      <c r="XX118" s="227"/>
      <c r="XY118" s="227"/>
      <c r="XZ118" s="227"/>
      <c r="YA118" s="227"/>
      <c r="YB118" s="227"/>
      <c r="YC118" s="227"/>
      <c r="YD118" s="227"/>
      <c r="YE118" s="227"/>
      <c r="YF118" s="227"/>
      <c r="YG118" s="227"/>
      <c r="YH118" s="227"/>
      <c r="YI118" s="227"/>
      <c r="YJ118" s="227"/>
      <c r="YK118" s="227"/>
      <c r="YL118" s="227"/>
      <c r="YM118" s="227"/>
      <c r="YN118" s="227"/>
      <c r="YO118" s="227"/>
      <c r="YP118" s="227"/>
      <c r="YQ118" s="227"/>
      <c r="YR118" s="227"/>
      <c r="YS118" s="227"/>
      <c r="YT118" s="227"/>
      <c r="YU118" s="227"/>
      <c r="YV118" s="227"/>
      <c r="YW118" s="227"/>
      <c r="YX118" s="227"/>
      <c r="YY118" s="227"/>
      <c r="YZ118" s="227"/>
      <c r="ZA118" s="227"/>
      <c r="ZB118" s="227"/>
      <c r="ZC118" s="227"/>
      <c r="ZD118" s="227"/>
      <c r="ZE118" s="227"/>
      <c r="ZF118" s="227"/>
      <c r="ZG118" s="227"/>
      <c r="ZH118" s="227"/>
      <c r="ZI118" s="227"/>
      <c r="ZJ118" s="227"/>
      <c r="ZK118" s="227"/>
      <c r="ZL118" s="227"/>
      <c r="ZM118" s="227"/>
      <c r="ZN118" s="227"/>
      <c r="ZO118" s="227"/>
      <c r="ZP118" s="227"/>
      <c r="ZQ118" s="227"/>
      <c r="ZR118" s="227"/>
      <c r="ZS118" s="227"/>
      <c r="ZT118" s="227"/>
      <c r="ZU118" s="227"/>
      <c r="ZV118" s="227"/>
      <c r="ZW118" s="227"/>
      <c r="ZX118" s="227"/>
      <c r="ZY118" s="227"/>
      <c r="ZZ118" s="227"/>
      <c r="AAA118" s="227"/>
      <c r="AAB118" s="227"/>
      <c r="AAC118" s="227"/>
      <c r="AAD118" s="227"/>
      <c r="AAE118" s="227"/>
      <c r="AAF118" s="227"/>
      <c r="AAG118" s="227"/>
      <c r="AAH118" s="227"/>
      <c r="AAI118" s="227"/>
      <c r="AAJ118" s="227"/>
      <c r="AAK118" s="227"/>
      <c r="AAL118" s="227"/>
      <c r="AAM118" s="227"/>
      <c r="AAN118" s="227"/>
      <c r="AAO118" s="227"/>
      <c r="AAP118" s="227"/>
      <c r="AAQ118" s="227"/>
      <c r="AAR118" s="227"/>
      <c r="AAS118" s="227"/>
      <c r="AAT118" s="227"/>
      <c r="AAU118" s="227"/>
      <c r="AAV118" s="227"/>
      <c r="AAW118" s="227"/>
      <c r="AAX118" s="227"/>
      <c r="AAY118" s="227"/>
      <c r="AAZ118" s="227"/>
      <c r="ABA118" s="227"/>
      <c r="ABB118" s="227"/>
      <c r="ABC118" s="227"/>
      <c r="ABD118" s="227"/>
      <c r="ABE118" s="227"/>
      <c r="ABF118" s="227"/>
      <c r="ABG118" s="227"/>
      <c r="ABH118" s="227"/>
      <c r="ABI118" s="227"/>
      <c r="ABJ118" s="227"/>
      <c r="ABK118" s="227"/>
      <c r="ABL118" s="227"/>
      <c r="ABM118" s="227"/>
      <c r="ABN118" s="227"/>
      <c r="ABO118" s="227"/>
      <c r="ABP118" s="227"/>
      <c r="ABQ118" s="227"/>
      <c r="ABR118" s="227"/>
      <c r="ABS118" s="227"/>
      <c r="ABT118" s="227"/>
      <c r="ABU118" s="227"/>
      <c r="ABV118" s="227"/>
      <c r="ABW118" s="227"/>
      <c r="ABX118" s="227"/>
      <c r="ABY118" s="227"/>
      <c r="ABZ118" s="227"/>
      <c r="ACA118" s="227"/>
      <c r="ACB118" s="227"/>
      <c r="ACC118" s="227"/>
      <c r="ACD118" s="227"/>
      <c r="ACE118" s="227"/>
      <c r="ACF118" s="227"/>
      <c r="ACG118" s="227"/>
      <c r="ACH118" s="227"/>
      <c r="ACI118" s="227"/>
      <c r="ACJ118" s="227"/>
      <c r="ACK118" s="227"/>
      <c r="ACL118" s="227"/>
      <c r="ACM118" s="227"/>
      <c r="ACN118" s="227"/>
      <c r="ACO118" s="227"/>
      <c r="ACP118" s="227"/>
      <c r="ACQ118" s="227"/>
      <c r="ACR118" s="227"/>
      <c r="ACS118" s="227"/>
      <c r="ACT118" s="227"/>
      <c r="ACU118" s="227"/>
      <c r="ACV118" s="227"/>
      <c r="ACW118" s="227"/>
      <c r="ACX118" s="227"/>
      <c r="ACY118" s="227"/>
      <c r="ACZ118" s="227"/>
      <c r="ADA118" s="227"/>
      <c r="ADB118" s="227"/>
      <c r="ADC118" s="227"/>
      <c r="ADD118" s="227"/>
      <c r="ADE118" s="227"/>
      <c r="ADF118" s="227"/>
      <c r="ADG118" s="227"/>
      <c r="ADH118" s="227"/>
      <c r="ADI118" s="227"/>
      <c r="ADJ118" s="227"/>
      <c r="ADK118" s="227"/>
      <c r="ADL118" s="227"/>
      <c r="ADM118" s="227"/>
      <c r="ADN118" s="227"/>
      <c r="ADO118" s="227"/>
      <c r="ADP118" s="227"/>
      <c r="ADQ118" s="227"/>
      <c r="ADR118" s="227"/>
      <c r="ADS118" s="227"/>
      <c r="ADT118" s="227"/>
      <c r="ADU118" s="227"/>
      <c r="ADV118" s="227"/>
      <c r="ADW118" s="227"/>
      <c r="ADX118" s="227"/>
      <c r="ADY118" s="227"/>
      <c r="ADZ118" s="227"/>
      <c r="AEA118" s="227"/>
      <c r="AEB118" s="227"/>
      <c r="AEC118" s="227"/>
      <c r="AED118" s="227"/>
      <c r="AEE118" s="227"/>
      <c r="AEF118" s="227"/>
      <c r="AEG118" s="227"/>
      <c r="AEH118" s="227"/>
      <c r="AEI118" s="227"/>
      <c r="AEJ118" s="227"/>
      <c r="AEK118" s="227"/>
      <c r="AEL118" s="227"/>
      <c r="AEM118" s="227"/>
      <c r="AEN118" s="227"/>
      <c r="AEO118" s="227"/>
      <c r="AEP118" s="227"/>
      <c r="AEQ118" s="227"/>
      <c r="AER118" s="227"/>
      <c r="AES118" s="227"/>
      <c r="AET118" s="227"/>
      <c r="AEU118" s="227"/>
      <c r="AEV118" s="227"/>
      <c r="AEW118" s="227"/>
      <c r="AEX118" s="227"/>
      <c r="AEY118" s="227"/>
      <c r="AEZ118" s="227"/>
      <c r="AFA118" s="227"/>
      <c r="AFB118" s="227"/>
      <c r="AFC118" s="227"/>
      <c r="AFD118" s="227"/>
      <c r="AFE118" s="227"/>
      <c r="AFF118" s="227"/>
      <c r="AFG118" s="227"/>
      <c r="AFH118" s="227"/>
      <c r="AFI118" s="227"/>
      <c r="AFJ118" s="227"/>
      <c r="AFK118" s="227"/>
      <c r="AFL118" s="227"/>
      <c r="AFM118" s="227"/>
      <c r="AFN118" s="227"/>
      <c r="AFO118" s="227"/>
      <c r="AFP118" s="227"/>
      <c r="AFQ118" s="227"/>
      <c r="AFR118" s="227"/>
      <c r="AFS118" s="227"/>
      <c r="AFT118" s="227"/>
      <c r="AFU118" s="227"/>
      <c r="AFV118" s="227"/>
      <c r="AFW118" s="227"/>
      <c r="AFX118" s="227"/>
      <c r="AFY118" s="227"/>
      <c r="AFZ118" s="227"/>
      <c r="AGA118" s="227"/>
      <c r="AGB118" s="227"/>
      <c r="AGC118" s="227"/>
      <c r="AGD118" s="227"/>
      <c r="AGE118" s="227"/>
      <c r="AGF118" s="227"/>
      <c r="AGG118" s="227"/>
      <c r="AGH118" s="227"/>
      <c r="AGI118" s="227"/>
      <c r="AGJ118" s="227"/>
      <c r="AGK118" s="227"/>
      <c r="AGL118" s="227"/>
      <c r="AGM118" s="227"/>
      <c r="AGN118" s="227"/>
      <c r="AGO118" s="227"/>
      <c r="AGP118" s="227"/>
      <c r="AGQ118" s="227"/>
      <c r="AGR118" s="227"/>
      <c r="AGS118" s="227"/>
      <c r="AGT118" s="227"/>
      <c r="AGU118" s="227"/>
      <c r="AGV118" s="227"/>
      <c r="AGW118" s="227"/>
      <c r="AGX118" s="227"/>
      <c r="AGY118" s="227"/>
      <c r="AGZ118" s="227"/>
      <c r="AHA118" s="227"/>
      <c r="AHB118" s="227"/>
      <c r="AHC118" s="227"/>
      <c r="AHD118" s="227"/>
      <c r="AHE118" s="227"/>
      <c r="AHF118" s="227"/>
      <c r="AHG118" s="227"/>
      <c r="AHH118" s="227"/>
      <c r="AHI118" s="227"/>
      <c r="AHJ118" s="227"/>
      <c r="AHK118" s="227"/>
      <c r="AHL118" s="227"/>
      <c r="AHM118" s="227"/>
      <c r="AHN118" s="227"/>
      <c r="AHO118" s="227"/>
      <c r="AHP118" s="227"/>
      <c r="AHQ118" s="227"/>
      <c r="AHR118" s="227"/>
      <c r="AHS118" s="227"/>
      <c r="AHT118" s="227"/>
      <c r="AHU118" s="227"/>
      <c r="AHV118" s="227"/>
      <c r="AHW118" s="227"/>
      <c r="AHX118" s="227"/>
      <c r="AHY118" s="227"/>
      <c r="AHZ118" s="227"/>
      <c r="AIA118" s="227"/>
      <c r="AIB118" s="227"/>
      <c r="AIC118" s="227"/>
      <c r="AID118" s="227"/>
      <c r="AIE118" s="227"/>
      <c r="AIF118" s="227"/>
      <c r="AIG118" s="227"/>
      <c r="AIH118" s="227"/>
      <c r="AII118" s="227"/>
      <c r="AIJ118" s="227"/>
      <c r="AIK118" s="227"/>
      <c r="AIL118" s="227"/>
      <c r="AIM118" s="227"/>
      <c r="AIN118" s="227"/>
      <c r="AIO118" s="227"/>
      <c r="AIP118" s="227"/>
      <c r="AIQ118" s="227"/>
      <c r="AIR118" s="227"/>
      <c r="AIS118" s="227"/>
      <c r="AIT118" s="227"/>
      <c r="AIU118" s="227"/>
      <c r="AIV118" s="227"/>
      <c r="AIW118" s="227"/>
      <c r="AIX118" s="227"/>
      <c r="AIY118" s="227"/>
      <c r="AIZ118" s="227"/>
      <c r="AJA118" s="227"/>
      <c r="AJB118" s="227"/>
      <c r="AJC118" s="227"/>
      <c r="AJD118" s="227"/>
      <c r="AJE118" s="227"/>
      <c r="AJF118" s="227"/>
      <c r="AJG118" s="227"/>
      <c r="AJH118" s="227"/>
      <c r="AJI118" s="227"/>
      <c r="AJJ118" s="227"/>
      <c r="AJK118" s="227"/>
      <c r="AJL118" s="227"/>
      <c r="AJM118" s="227"/>
      <c r="AJN118" s="227"/>
      <c r="AJO118" s="227"/>
      <c r="AJP118" s="227"/>
      <c r="AJQ118" s="227"/>
      <c r="AJR118" s="227"/>
      <c r="AJS118" s="227"/>
      <c r="AJT118" s="227"/>
      <c r="AJU118" s="227"/>
      <c r="AJV118" s="227"/>
      <c r="AJW118" s="227"/>
      <c r="AJX118" s="227"/>
      <c r="AJY118" s="227"/>
      <c r="AJZ118" s="227"/>
      <c r="AKA118" s="227"/>
      <c r="AKB118" s="227"/>
      <c r="AKC118" s="227"/>
      <c r="AKD118" s="227"/>
      <c r="AKE118" s="227"/>
      <c r="AKF118" s="227"/>
      <c r="AKG118" s="227"/>
      <c r="AKH118" s="227"/>
      <c r="AKI118" s="227"/>
      <c r="AKJ118" s="227"/>
      <c r="AKK118" s="227"/>
      <c r="AKL118" s="227"/>
      <c r="AKM118" s="227"/>
      <c r="AKN118" s="227"/>
      <c r="AKO118" s="227"/>
      <c r="AKP118" s="227"/>
      <c r="AKQ118" s="227"/>
      <c r="AKR118" s="227"/>
      <c r="AKS118" s="227"/>
      <c r="AKT118" s="227"/>
      <c r="AKU118" s="227"/>
      <c r="AKV118" s="227"/>
      <c r="AKW118" s="227"/>
      <c r="AKX118" s="227"/>
      <c r="AKY118" s="227"/>
      <c r="AKZ118" s="227"/>
      <c r="ALA118" s="227"/>
      <c r="ALB118" s="227"/>
      <c r="ALC118" s="227"/>
      <c r="ALD118" s="227"/>
      <c r="ALE118" s="227"/>
      <c r="ALF118" s="227"/>
      <c r="ALG118" s="227"/>
      <c r="ALH118" s="227"/>
      <c r="ALI118" s="227"/>
      <c r="ALJ118" s="227"/>
      <c r="ALK118" s="227"/>
      <c r="ALL118" s="227"/>
      <c r="ALM118" s="227"/>
      <c r="ALN118" s="227"/>
      <c r="ALO118" s="227"/>
      <c r="ALP118" s="227"/>
      <c r="ALQ118" s="227"/>
      <c r="ALR118" s="227"/>
      <c r="ALS118" s="227"/>
      <c r="ALT118" s="227"/>
      <c r="ALU118" s="227"/>
      <c r="ALV118" s="227"/>
      <c r="ALW118" s="227"/>
      <c r="ALX118" s="227"/>
      <c r="ALY118" s="227"/>
      <c r="ALZ118" s="227"/>
      <c r="AMA118" s="227"/>
      <c r="AMB118" s="227"/>
      <c r="AMC118" s="227"/>
      <c r="AMD118" s="227"/>
      <c r="AME118" s="227"/>
      <c r="AMF118" s="227"/>
      <c r="AMG118" s="226"/>
      <c r="AMH118" s="226"/>
      <c r="AMI118" s="226"/>
      <c r="AMJ118" s="226"/>
      <c r="AMK118" s="227"/>
    </row>
    <row r="119" s="3" customFormat="true" ht="27.75" hidden="false" customHeight="true" outlineLevel="0" collapsed="false">
      <c r="A119" s="228" t="s">
        <v>243</v>
      </c>
      <c r="B119" s="213" t="s">
        <v>312</v>
      </c>
      <c r="C119" s="213"/>
      <c r="D119" s="196" t="n">
        <f aca="false">D43</f>
        <v>0</v>
      </c>
      <c r="E119" s="196" t="n">
        <f aca="false">E43</f>
        <v>0</v>
      </c>
      <c r="F119" s="196" t="n">
        <f aca="false">F43</f>
        <v>0</v>
      </c>
      <c r="G119" s="196" t="n">
        <f aca="false">G43</f>
        <v>0</v>
      </c>
      <c r="H119" s="196" t="n">
        <f aca="false">H43</f>
        <v>0</v>
      </c>
      <c r="I119" s="196" t="n">
        <f aca="false">I43</f>
        <v>0</v>
      </c>
      <c r="J119" s="196" t="n">
        <f aca="false">J43</f>
        <v>0</v>
      </c>
      <c r="K119" s="196" t="n">
        <f aca="false">K43</f>
        <v>0</v>
      </c>
      <c r="L119" s="196" t="n">
        <f aca="false">L43</f>
        <v>0</v>
      </c>
      <c r="M119" s="196" t="n">
        <f aca="false">M43</f>
        <v>0</v>
      </c>
      <c r="N119" s="196" t="n">
        <f aca="false">N43</f>
        <v>0</v>
      </c>
      <c r="O119" s="196" t="n">
        <f aca="false">O43</f>
        <v>0</v>
      </c>
    </row>
    <row r="120" s="3" customFormat="true" ht="27.75" hidden="false" customHeight="true" outlineLevel="0" collapsed="false">
      <c r="A120" s="228" t="s">
        <v>245</v>
      </c>
      <c r="B120" s="213" t="s">
        <v>313</v>
      </c>
      <c r="C120" s="213"/>
      <c r="D120" s="196" t="n">
        <f aca="false">D91</f>
        <v>0</v>
      </c>
      <c r="E120" s="196" t="n">
        <f aca="false">E91</f>
        <v>0</v>
      </c>
      <c r="F120" s="196" t="n">
        <f aca="false">F91</f>
        <v>0</v>
      </c>
      <c r="G120" s="196" t="n">
        <f aca="false">G91</f>
        <v>0</v>
      </c>
      <c r="H120" s="196" t="n">
        <f aca="false">H91</f>
        <v>0</v>
      </c>
      <c r="I120" s="196" t="n">
        <f aca="false">I91</f>
        <v>0</v>
      </c>
      <c r="J120" s="196" t="n">
        <f aca="false">J91</f>
        <v>0</v>
      </c>
      <c r="K120" s="196" t="n">
        <f aca="false">K91</f>
        <v>0</v>
      </c>
      <c r="L120" s="196" t="n">
        <f aca="false">L91</f>
        <v>0</v>
      </c>
      <c r="M120" s="196" t="n">
        <f aca="false">M91</f>
        <v>0</v>
      </c>
      <c r="N120" s="196" t="n">
        <f aca="false">N91</f>
        <v>0</v>
      </c>
      <c r="O120" s="196" t="n">
        <f aca="false">O91</f>
        <v>0</v>
      </c>
    </row>
    <row r="121" customFormat="false" ht="27.75" hidden="false" customHeight="true" outlineLevel="0" collapsed="false">
      <c r="A121" s="228" t="s">
        <v>247</v>
      </c>
      <c r="B121" s="213" t="s">
        <v>314</v>
      </c>
      <c r="C121" s="213"/>
      <c r="D121" s="196" t="n">
        <f aca="false">D101</f>
        <v>0</v>
      </c>
      <c r="E121" s="196" t="n">
        <f aca="false">E101</f>
        <v>0</v>
      </c>
      <c r="F121" s="196" t="n">
        <f aca="false">F101</f>
        <v>0</v>
      </c>
      <c r="G121" s="196" t="n">
        <f aca="false">G101</f>
        <v>0</v>
      </c>
      <c r="H121" s="196" t="n">
        <f aca="false">H101</f>
        <v>0</v>
      </c>
      <c r="I121" s="196" t="n">
        <f aca="false">I101</f>
        <v>0</v>
      </c>
      <c r="J121" s="196" t="n">
        <f aca="false">J101</f>
        <v>0</v>
      </c>
      <c r="K121" s="196" t="n">
        <f aca="false">K101</f>
        <v>0</v>
      </c>
      <c r="L121" s="196" t="n">
        <f aca="false">L101</f>
        <v>0</v>
      </c>
      <c r="M121" s="196" t="n">
        <f aca="false">M101</f>
        <v>0</v>
      </c>
      <c r="N121" s="196" t="n">
        <f aca="false">N101</f>
        <v>0</v>
      </c>
      <c r="O121" s="196" t="n">
        <f aca="false">O101</f>
        <v>0</v>
      </c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  <c r="QB121" s="3"/>
      <c r="QC121" s="3"/>
      <c r="QD121" s="3"/>
      <c r="QE121" s="3"/>
      <c r="QF121" s="3"/>
      <c r="QG121" s="3"/>
      <c r="QH121" s="3"/>
      <c r="QI121" s="3"/>
      <c r="QJ121" s="3"/>
      <c r="QK121" s="3"/>
      <c r="QL121" s="3"/>
      <c r="QM121" s="3"/>
      <c r="QN121" s="3"/>
      <c r="QO121" s="3"/>
      <c r="QP121" s="3"/>
      <c r="QQ121" s="3"/>
      <c r="QR121" s="3"/>
      <c r="QS121" s="3"/>
      <c r="QT121" s="3"/>
      <c r="QU121" s="3"/>
      <c r="QV121" s="3"/>
      <c r="QW121" s="3"/>
      <c r="QX121" s="3"/>
      <c r="QY121" s="3"/>
      <c r="QZ121" s="3"/>
      <c r="RA121" s="3"/>
      <c r="RB121" s="3"/>
      <c r="RC121" s="3"/>
      <c r="RD121" s="3"/>
      <c r="RE121" s="3"/>
      <c r="RF121" s="3"/>
      <c r="RG121" s="3"/>
      <c r="RH121" s="3"/>
      <c r="RI121" s="3"/>
      <c r="RJ121" s="3"/>
      <c r="RK121" s="3"/>
      <c r="RL121" s="3"/>
      <c r="RM121" s="3"/>
      <c r="RN121" s="3"/>
      <c r="RO121" s="3"/>
      <c r="RP121" s="3"/>
      <c r="RQ121" s="3"/>
      <c r="RR121" s="3"/>
      <c r="RS121" s="3"/>
      <c r="RT121" s="3"/>
      <c r="RU121" s="3"/>
      <c r="RV121" s="3"/>
      <c r="RW121" s="3"/>
      <c r="RX121" s="3"/>
      <c r="RY121" s="3"/>
      <c r="RZ121" s="3"/>
      <c r="SA121" s="3"/>
      <c r="SB121" s="3"/>
      <c r="SC121" s="3"/>
      <c r="SD121" s="3"/>
      <c r="SE121" s="3"/>
      <c r="SF121" s="3"/>
      <c r="SG121" s="3"/>
      <c r="SH121" s="3"/>
      <c r="SI121" s="3"/>
      <c r="SJ121" s="3"/>
      <c r="SK121" s="3"/>
      <c r="SL121" s="3"/>
      <c r="SM121" s="3"/>
      <c r="SN121" s="3"/>
      <c r="SO121" s="3"/>
      <c r="SP121" s="3"/>
      <c r="SQ121" s="3"/>
      <c r="SR121" s="3"/>
      <c r="SS121" s="3"/>
      <c r="ST121" s="3"/>
      <c r="SU121" s="3"/>
      <c r="SV121" s="3"/>
      <c r="SW121" s="3"/>
      <c r="SX121" s="3"/>
      <c r="SY121" s="3"/>
      <c r="SZ121" s="3"/>
      <c r="TA121" s="3"/>
      <c r="TB121" s="3"/>
      <c r="TC121" s="3"/>
      <c r="TD121" s="3"/>
      <c r="TE121" s="3"/>
      <c r="TF121" s="3"/>
      <c r="TG121" s="3"/>
      <c r="TH121" s="3"/>
      <c r="TI121" s="3"/>
      <c r="TJ121" s="3"/>
      <c r="TK121" s="3"/>
      <c r="TL121" s="3"/>
      <c r="TM121" s="3"/>
      <c r="TN121" s="3"/>
      <c r="TO121" s="3"/>
      <c r="TP121" s="3"/>
      <c r="TQ121" s="3"/>
      <c r="TR121" s="3"/>
      <c r="TS121" s="3"/>
      <c r="TT121" s="3"/>
      <c r="TU121" s="3"/>
      <c r="TV121" s="3"/>
      <c r="TW121" s="3"/>
      <c r="TX121" s="3"/>
      <c r="TY121" s="3"/>
      <c r="TZ121" s="3"/>
      <c r="UA121" s="3"/>
      <c r="UB121" s="3"/>
      <c r="UC121" s="3"/>
      <c r="UD121" s="3"/>
      <c r="UE121" s="3"/>
      <c r="UF121" s="3"/>
      <c r="UG121" s="3"/>
      <c r="UH121" s="3"/>
      <c r="UI121" s="3"/>
      <c r="UJ121" s="3"/>
      <c r="UK121" s="3"/>
      <c r="UL121" s="3"/>
      <c r="UM121" s="3"/>
      <c r="UN121" s="3"/>
      <c r="UO121" s="3"/>
      <c r="UP121" s="3"/>
      <c r="UQ121" s="3"/>
      <c r="UR121" s="3"/>
      <c r="US121" s="3"/>
      <c r="UT121" s="3"/>
      <c r="UU121" s="3"/>
      <c r="UV121" s="3"/>
      <c r="UW121" s="3"/>
      <c r="UX121" s="3"/>
      <c r="UY121" s="3"/>
      <c r="UZ121" s="3"/>
      <c r="VA121" s="3"/>
      <c r="VB121" s="3"/>
      <c r="VC121" s="3"/>
      <c r="VD121" s="3"/>
      <c r="VE121" s="3"/>
      <c r="VF121" s="3"/>
      <c r="VG121" s="3"/>
      <c r="VH121" s="3"/>
      <c r="VI121" s="3"/>
      <c r="VJ121" s="3"/>
      <c r="VK121" s="3"/>
      <c r="VL121" s="3"/>
      <c r="VM121" s="3"/>
      <c r="VN121" s="3"/>
      <c r="VO121" s="3"/>
      <c r="VP121" s="3"/>
      <c r="VQ121" s="3"/>
      <c r="VR121" s="3"/>
      <c r="VS121" s="3"/>
      <c r="VT121" s="3"/>
      <c r="VU121" s="3"/>
      <c r="VV121" s="3"/>
      <c r="VW121" s="3"/>
      <c r="VX121" s="3"/>
      <c r="VY121" s="3"/>
      <c r="VZ121" s="3"/>
      <c r="WA121" s="3"/>
      <c r="WB121" s="3"/>
      <c r="WC121" s="3"/>
      <c r="WD121" s="3"/>
      <c r="WE121" s="3"/>
      <c r="WF121" s="3"/>
      <c r="WG121" s="3"/>
      <c r="WH121" s="3"/>
      <c r="WI121" s="3"/>
      <c r="WJ121" s="3"/>
      <c r="WK121" s="3"/>
      <c r="WL121" s="3"/>
      <c r="WM121" s="3"/>
      <c r="WN121" s="3"/>
      <c r="WO121" s="3"/>
      <c r="WP121" s="3"/>
      <c r="WQ121" s="3"/>
      <c r="WR121" s="3"/>
      <c r="WS121" s="3"/>
      <c r="WT121" s="3"/>
      <c r="WU121" s="3"/>
      <c r="WV121" s="3"/>
      <c r="WW121" s="3"/>
      <c r="WX121" s="3"/>
      <c r="WY121" s="3"/>
      <c r="WZ121" s="3"/>
      <c r="XA121" s="3"/>
      <c r="XB121" s="3"/>
      <c r="XC121" s="3"/>
      <c r="XD121" s="3"/>
      <c r="XE121" s="3"/>
      <c r="XF121" s="3"/>
      <c r="XG121" s="3"/>
      <c r="XH121" s="3"/>
      <c r="XI121" s="3"/>
      <c r="XJ121" s="3"/>
      <c r="XK121" s="3"/>
      <c r="XL121" s="3"/>
      <c r="XM121" s="3"/>
      <c r="XN121" s="3"/>
      <c r="XO121" s="3"/>
      <c r="XP121" s="3"/>
      <c r="XQ121" s="3"/>
      <c r="XR121" s="3"/>
      <c r="XS121" s="3"/>
      <c r="XT121" s="3"/>
      <c r="XU121" s="3"/>
      <c r="XV121" s="3"/>
      <c r="XW121" s="3"/>
      <c r="XX121" s="3"/>
      <c r="XY121" s="3"/>
      <c r="XZ121" s="3"/>
      <c r="YA121" s="3"/>
      <c r="YB121" s="3"/>
      <c r="YC121" s="3"/>
      <c r="YD121" s="3"/>
      <c r="YE121" s="3"/>
      <c r="YF121" s="3"/>
      <c r="YG121" s="3"/>
      <c r="YH121" s="3"/>
      <c r="YI121" s="3"/>
      <c r="YJ121" s="3"/>
      <c r="YK121" s="3"/>
      <c r="YL121" s="3"/>
      <c r="YM121" s="3"/>
      <c r="YN121" s="3"/>
      <c r="YO121" s="3"/>
      <c r="YP121" s="3"/>
      <c r="YQ121" s="3"/>
      <c r="YR121" s="3"/>
      <c r="YS121" s="3"/>
      <c r="YT121" s="3"/>
      <c r="YU121" s="3"/>
      <c r="YV121" s="3"/>
      <c r="YW121" s="3"/>
      <c r="YX121" s="3"/>
      <c r="YY121" s="3"/>
      <c r="YZ121" s="3"/>
      <c r="ZA121" s="3"/>
      <c r="ZB121" s="3"/>
      <c r="ZC121" s="3"/>
      <c r="ZD121" s="3"/>
      <c r="ZE121" s="3"/>
      <c r="ZF121" s="3"/>
      <c r="ZG121" s="3"/>
      <c r="ZH121" s="3"/>
      <c r="ZI121" s="3"/>
      <c r="ZJ121" s="3"/>
      <c r="ZK121" s="3"/>
      <c r="ZL121" s="3"/>
      <c r="ZM121" s="3"/>
      <c r="ZN121" s="3"/>
      <c r="ZO121" s="3"/>
      <c r="ZP121" s="3"/>
      <c r="ZQ121" s="3"/>
      <c r="ZR121" s="3"/>
      <c r="ZS121" s="3"/>
      <c r="ZT121" s="3"/>
      <c r="ZU121" s="3"/>
      <c r="ZV121" s="3"/>
      <c r="ZW121" s="3"/>
      <c r="ZX121" s="3"/>
      <c r="ZY121" s="3"/>
      <c r="ZZ121" s="3"/>
      <c r="AAA121" s="3"/>
      <c r="AAB121" s="3"/>
      <c r="AAC121" s="3"/>
      <c r="AAD121" s="3"/>
      <c r="AAE121" s="3"/>
      <c r="AAF121" s="3"/>
      <c r="AAG121" s="3"/>
      <c r="AAH121" s="3"/>
      <c r="AAI121" s="3"/>
      <c r="AAJ121" s="3"/>
      <c r="AAK121" s="3"/>
      <c r="AAL121" s="3"/>
      <c r="AAM121" s="3"/>
      <c r="AAN121" s="3"/>
      <c r="AAO121" s="3"/>
      <c r="AAP121" s="3"/>
      <c r="AAQ121" s="3"/>
      <c r="AAR121" s="3"/>
      <c r="AAS121" s="3"/>
      <c r="AAT121" s="3"/>
      <c r="AAU121" s="3"/>
      <c r="AAV121" s="3"/>
      <c r="AAW121" s="3"/>
      <c r="AAX121" s="3"/>
      <c r="AAY121" s="3"/>
      <c r="AAZ121" s="3"/>
      <c r="ABA121" s="3"/>
      <c r="ABB121" s="3"/>
      <c r="ABC121" s="3"/>
      <c r="ABD121" s="3"/>
      <c r="ABE121" s="3"/>
      <c r="ABF121" s="3"/>
      <c r="ABG121" s="3"/>
      <c r="ABH121" s="3"/>
      <c r="ABI121" s="3"/>
      <c r="ABJ121" s="3"/>
      <c r="ABK121" s="3"/>
      <c r="ABL121" s="3"/>
      <c r="ABM121" s="3"/>
      <c r="ABN121" s="3"/>
      <c r="ABO121" s="3"/>
      <c r="ABP121" s="3"/>
      <c r="ABQ121" s="3"/>
      <c r="ABR121" s="3"/>
      <c r="ABS121" s="3"/>
      <c r="ABT121" s="3"/>
      <c r="ABU121" s="3"/>
      <c r="ABV121" s="3"/>
      <c r="ABW121" s="3"/>
      <c r="ABX121" s="3"/>
      <c r="ABY121" s="3"/>
      <c r="ABZ121" s="3"/>
      <c r="ACA121" s="3"/>
      <c r="ACB121" s="3"/>
      <c r="ACC121" s="3"/>
      <c r="ACD121" s="3"/>
      <c r="ACE121" s="3"/>
      <c r="ACF121" s="3"/>
      <c r="ACG121" s="3"/>
      <c r="ACH121" s="3"/>
      <c r="ACI121" s="3"/>
      <c r="ACJ121" s="3"/>
      <c r="ACK121" s="3"/>
      <c r="ACL121" s="3"/>
      <c r="ACM121" s="3"/>
      <c r="ACN121" s="3"/>
      <c r="ACO121" s="3"/>
      <c r="ACP121" s="3"/>
      <c r="ACQ121" s="3"/>
      <c r="ACR121" s="3"/>
      <c r="ACS121" s="3"/>
      <c r="ACT121" s="3"/>
      <c r="ACU121" s="3"/>
      <c r="ACV121" s="3"/>
      <c r="ACW121" s="3"/>
      <c r="ACX121" s="3"/>
      <c r="ACY121" s="3"/>
      <c r="ACZ121" s="3"/>
      <c r="ADA121" s="3"/>
      <c r="ADB121" s="3"/>
      <c r="ADC121" s="3"/>
      <c r="ADD121" s="3"/>
      <c r="ADE121" s="3"/>
      <c r="ADF121" s="3"/>
      <c r="ADG121" s="3"/>
      <c r="ADH121" s="3"/>
      <c r="ADI121" s="3"/>
      <c r="ADJ121" s="3"/>
      <c r="ADK121" s="3"/>
      <c r="ADL121" s="3"/>
      <c r="ADM121" s="3"/>
      <c r="ADN121" s="3"/>
      <c r="ADO121" s="3"/>
      <c r="ADP121" s="3"/>
      <c r="ADQ121" s="3"/>
      <c r="ADR121" s="3"/>
      <c r="ADS121" s="3"/>
      <c r="ADT121" s="3"/>
      <c r="ADU121" s="3"/>
      <c r="ADV121" s="3"/>
      <c r="ADW121" s="3"/>
      <c r="ADX121" s="3"/>
      <c r="ADY121" s="3"/>
      <c r="ADZ121" s="3"/>
      <c r="AEA121" s="3"/>
      <c r="AEB121" s="3"/>
      <c r="AEC121" s="3"/>
      <c r="AED121" s="3"/>
      <c r="AEE121" s="3"/>
      <c r="AEF121" s="3"/>
      <c r="AEG121" s="3"/>
      <c r="AEH121" s="3"/>
      <c r="AEI121" s="3"/>
      <c r="AEJ121" s="3"/>
      <c r="AEK121" s="3"/>
      <c r="AEL121" s="3"/>
      <c r="AEM121" s="3"/>
      <c r="AEN121" s="3"/>
      <c r="AEO121" s="3"/>
      <c r="AEP121" s="3"/>
      <c r="AEQ121" s="3"/>
      <c r="AER121" s="3"/>
      <c r="AES121" s="3"/>
      <c r="AET121" s="3"/>
      <c r="AEU121" s="3"/>
      <c r="AEV121" s="3"/>
      <c r="AEW121" s="3"/>
      <c r="AEX121" s="3"/>
      <c r="AEY121" s="3"/>
      <c r="AEZ121" s="3"/>
      <c r="AFA121" s="3"/>
      <c r="AFB121" s="3"/>
      <c r="AFC121" s="3"/>
      <c r="AFD121" s="3"/>
      <c r="AFE121" s="3"/>
      <c r="AFF121" s="3"/>
      <c r="AFG121" s="3"/>
      <c r="AFH121" s="3"/>
      <c r="AFI121" s="3"/>
      <c r="AFJ121" s="3"/>
      <c r="AFK121" s="3"/>
      <c r="AFL121" s="3"/>
      <c r="AFM121" s="3"/>
      <c r="AFN121" s="3"/>
      <c r="AFO121" s="3"/>
      <c r="AFP121" s="3"/>
      <c r="AFQ121" s="3"/>
      <c r="AFR121" s="3"/>
      <c r="AFS121" s="3"/>
      <c r="AFT121" s="3"/>
      <c r="AFU121" s="3"/>
      <c r="AFV121" s="3"/>
      <c r="AFW121" s="3"/>
      <c r="AFX121" s="3"/>
      <c r="AFY121" s="3"/>
      <c r="AFZ121" s="3"/>
      <c r="AGA121" s="3"/>
      <c r="AGB121" s="3"/>
      <c r="AGC121" s="3"/>
      <c r="AGD121" s="3"/>
      <c r="AGE121" s="3"/>
      <c r="AGF121" s="3"/>
      <c r="AGG121" s="3"/>
      <c r="AGH121" s="3"/>
      <c r="AGI121" s="3"/>
      <c r="AGJ121" s="3"/>
      <c r="AGK121" s="3"/>
      <c r="AGL121" s="3"/>
      <c r="AGM121" s="3"/>
      <c r="AGN121" s="3"/>
      <c r="AGO121" s="3"/>
      <c r="AGP121" s="3"/>
      <c r="AGQ121" s="3"/>
      <c r="AGR121" s="3"/>
      <c r="AGS121" s="3"/>
      <c r="AGT121" s="3"/>
      <c r="AGU121" s="3"/>
      <c r="AGV121" s="3"/>
      <c r="AGW121" s="3"/>
      <c r="AGX121" s="3"/>
      <c r="AGY121" s="3"/>
      <c r="AGZ121" s="3"/>
      <c r="AHA121" s="3"/>
      <c r="AHB121" s="3"/>
      <c r="AHC121" s="3"/>
      <c r="AHD121" s="3"/>
      <c r="AHE121" s="3"/>
      <c r="AHF121" s="3"/>
      <c r="AHG121" s="3"/>
      <c r="AHH121" s="3"/>
      <c r="AHI121" s="3"/>
      <c r="AHJ121" s="3"/>
      <c r="AHK121" s="3"/>
      <c r="AHL121" s="3"/>
      <c r="AHM121" s="3"/>
      <c r="AHN121" s="3"/>
      <c r="AHO121" s="3"/>
      <c r="AHP121" s="3"/>
      <c r="AHQ121" s="3"/>
      <c r="AHR121" s="3"/>
      <c r="AHS121" s="3"/>
      <c r="AHT121" s="3"/>
      <c r="AHU121" s="3"/>
      <c r="AHV121" s="3"/>
      <c r="AHW121" s="3"/>
      <c r="AHX121" s="3"/>
      <c r="AHY121" s="3"/>
      <c r="AHZ121" s="3"/>
      <c r="AIA121" s="3"/>
      <c r="AIB121" s="3"/>
      <c r="AIC121" s="3"/>
      <c r="AID121" s="3"/>
      <c r="AIE121" s="3"/>
      <c r="AIF121" s="3"/>
      <c r="AIG121" s="3"/>
      <c r="AIH121" s="3"/>
      <c r="AII121" s="3"/>
      <c r="AIJ121" s="3"/>
      <c r="AIK121" s="3"/>
      <c r="AIL121" s="3"/>
      <c r="AIM121" s="3"/>
      <c r="AIN121" s="3"/>
      <c r="AIO121" s="3"/>
      <c r="AIP121" s="3"/>
      <c r="AIQ121" s="3"/>
      <c r="AIR121" s="3"/>
      <c r="AIS121" s="3"/>
      <c r="AIT121" s="3"/>
      <c r="AIU121" s="3"/>
      <c r="AIV121" s="3"/>
      <c r="AIW121" s="3"/>
      <c r="AIX121" s="3"/>
      <c r="AIY121" s="3"/>
      <c r="AIZ121" s="3"/>
      <c r="AJA121" s="3"/>
      <c r="AJB121" s="3"/>
      <c r="AJC121" s="3"/>
      <c r="AJD121" s="3"/>
      <c r="AJE121" s="3"/>
      <c r="AJF121" s="3"/>
      <c r="AJG121" s="3"/>
      <c r="AJH121" s="3"/>
      <c r="AJI121" s="3"/>
      <c r="AJJ121" s="3"/>
      <c r="AJK121" s="3"/>
      <c r="AJL121" s="3"/>
      <c r="AJM121" s="3"/>
      <c r="AJN121" s="3"/>
      <c r="AJO121" s="3"/>
      <c r="AJP121" s="3"/>
      <c r="AJQ121" s="3"/>
      <c r="AJR121" s="3"/>
      <c r="AJS121" s="3"/>
      <c r="AJT121" s="3"/>
      <c r="AJU121" s="3"/>
      <c r="AJV121" s="3"/>
      <c r="AJW121" s="3"/>
      <c r="AJX121" s="3"/>
      <c r="AJY121" s="3"/>
      <c r="AJZ121" s="3"/>
      <c r="AKA121" s="3"/>
      <c r="AKB121" s="3"/>
      <c r="AKC121" s="3"/>
      <c r="AKD121" s="3"/>
      <c r="AKE121" s="3"/>
      <c r="AKF121" s="3"/>
      <c r="AKG121" s="3"/>
      <c r="AKH121" s="3"/>
      <c r="AKI121" s="3"/>
      <c r="AKJ121" s="3"/>
      <c r="AKK121" s="3"/>
      <c r="AKL121" s="3"/>
      <c r="AKM121" s="3"/>
      <c r="AKN121" s="3"/>
      <c r="AKO121" s="3"/>
      <c r="AKP121" s="3"/>
      <c r="AKQ121" s="3"/>
      <c r="AKR121" s="3"/>
      <c r="AKS121" s="3"/>
      <c r="AKT121" s="3"/>
      <c r="AKU121" s="3"/>
      <c r="AKV121" s="3"/>
      <c r="AKW121" s="3"/>
      <c r="AKX121" s="3"/>
      <c r="AKY121" s="3"/>
      <c r="AKZ121" s="3"/>
      <c r="ALA121" s="3"/>
      <c r="ALB121" s="3"/>
      <c r="ALC121" s="3"/>
      <c r="ALD121" s="3"/>
      <c r="ALE121" s="3"/>
      <c r="ALF121" s="3"/>
      <c r="ALG121" s="3"/>
      <c r="ALH121" s="3"/>
      <c r="ALI121" s="3"/>
      <c r="ALJ121" s="3"/>
      <c r="ALK121" s="3"/>
      <c r="ALL121" s="3"/>
      <c r="ALM121" s="3"/>
      <c r="ALN121" s="3"/>
      <c r="ALO121" s="3"/>
      <c r="ALP121" s="3"/>
      <c r="ALQ121" s="3"/>
      <c r="ALR121" s="3"/>
      <c r="ALS121" s="3"/>
      <c r="ALT121" s="3"/>
      <c r="ALU121" s="3"/>
      <c r="ALV121" s="3"/>
      <c r="ALW121" s="3"/>
      <c r="ALX121" s="3"/>
      <c r="ALY121" s="3"/>
      <c r="ALZ121" s="3"/>
      <c r="AMA121" s="3"/>
      <c r="AMB121" s="3"/>
      <c r="AMC121" s="3"/>
      <c r="AMD121" s="3"/>
      <c r="AME121" s="3"/>
    </row>
    <row r="122" customFormat="false" ht="27.75" hidden="false" customHeight="true" outlineLevel="0" collapsed="false">
      <c r="A122" s="228" t="s">
        <v>249</v>
      </c>
      <c r="B122" s="213" t="s">
        <v>315</v>
      </c>
      <c r="C122" s="213"/>
      <c r="D122" s="196" t="n">
        <f aca="false">D112</f>
        <v>0</v>
      </c>
      <c r="E122" s="196" t="n">
        <f aca="false">E112</f>
        <v>0</v>
      </c>
      <c r="F122" s="196" t="n">
        <f aca="false">F112</f>
        <v>0</v>
      </c>
      <c r="G122" s="196" t="n">
        <f aca="false">G112</f>
        <v>0</v>
      </c>
      <c r="H122" s="196" t="n">
        <f aca="false">H112</f>
        <v>0</v>
      </c>
      <c r="I122" s="196" t="n">
        <f aca="false">I112</f>
        <v>0</v>
      </c>
      <c r="J122" s="196" t="n">
        <f aca="false">J112</f>
        <v>0</v>
      </c>
      <c r="K122" s="196" t="n">
        <f aca="false">K112</f>
        <v>0</v>
      </c>
      <c r="L122" s="196" t="n">
        <f aca="false">L112</f>
        <v>0</v>
      </c>
      <c r="M122" s="196" t="n">
        <f aca="false">M112</f>
        <v>0</v>
      </c>
      <c r="N122" s="196" t="n">
        <f aca="false">N112</f>
        <v>0</v>
      </c>
      <c r="O122" s="196" t="n">
        <f aca="false">O112</f>
        <v>0</v>
      </c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  <c r="TQ122" s="3"/>
      <c r="TR122" s="3"/>
      <c r="TS122" s="3"/>
      <c r="TT122" s="3"/>
      <c r="TU122" s="3"/>
      <c r="TV122" s="3"/>
      <c r="TW122" s="3"/>
      <c r="TX122" s="3"/>
      <c r="TY122" s="3"/>
      <c r="TZ122" s="3"/>
      <c r="UA122" s="3"/>
      <c r="UB122" s="3"/>
      <c r="UC122" s="3"/>
      <c r="UD122" s="3"/>
      <c r="UE122" s="3"/>
      <c r="UF122" s="3"/>
      <c r="UG122" s="3"/>
      <c r="UH122" s="3"/>
      <c r="UI122" s="3"/>
      <c r="UJ122" s="3"/>
      <c r="UK122" s="3"/>
      <c r="UL122" s="3"/>
      <c r="UM122" s="3"/>
      <c r="UN122" s="3"/>
      <c r="UO122" s="3"/>
      <c r="UP122" s="3"/>
      <c r="UQ122" s="3"/>
      <c r="UR122" s="3"/>
      <c r="US122" s="3"/>
      <c r="UT122" s="3"/>
      <c r="UU122" s="3"/>
      <c r="UV122" s="3"/>
      <c r="UW122" s="3"/>
      <c r="UX122" s="3"/>
      <c r="UY122" s="3"/>
      <c r="UZ122" s="3"/>
      <c r="VA122" s="3"/>
      <c r="VB122" s="3"/>
      <c r="VC122" s="3"/>
      <c r="VD122" s="3"/>
      <c r="VE122" s="3"/>
      <c r="VF122" s="3"/>
      <c r="VG122" s="3"/>
      <c r="VH122" s="3"/>
      <c r="VI122" s="3"/>
      <c r="VJ122" s="3"/>
      <c r="VK122" s="3"/>
      <c r="VL122" s="3"/>
      <c r="VM122" s="3"/>
      <c r="VN122" s="3"/>
      <c r="VO122" s="3"/>
      <c r="VP122" s="3"/>
      <c r="VQ122" s="3"/>
      <c r="VR122" s="3"/>
      <c r="VS122" s="3"/>
      <c r="VT122" s="3"/>
      <c r="VU122" s="3"/>
      <c r="VV122" s="3"/>
      <c r="VW122" s="3"/>
      <c r="VX122" s="3"/>
      <c r="VY122" s="3"/>
      <c r="VZ122" s="3"/>
      <c r="WA122" s="3"/>
      <c r="WB122" s="3"/>
      <c r="WC122" s="3"/>
      <c r="WD122" s="3"/>
      <c r="WE122" s="3"/>
      <c r="WF122" s="3"/>
      <c r="WG122" s="3"/>
      <c r="WH122" s="3"/>
      <c r="WI122" s="3"/>
      <c r="WJ122" s="3"/>
      <c r="WK122" s="3"/>
      <c r="WL122" s="3"/>
      <c r="WM122" s="3"/>
      <c r="WN122" s="3"/>
      <c r="WO122" s="3"/>
      <c r="WP122" s="3"/>
      <c r="WQ122" s="3"/>
      <c r="WR122" s="3"/>
      <c r="WS122" s="3"/>
      <c r="WT122" s="3"/>
      <c r="WU122" s="3"/>
      <c r="WV122" s="3"/>
      <c r="WW122" s="3"/>
      <c r="WX122" s="3"/>
      <c r="WY122" s="3"/>
      <c r="WZ122" s="3"/>
      <c r="XA122" s="3"/>
      <c r="XB122" s="3"/>
      <c r="XC122" s="3"/>
      <c r="XD122" s="3"/>
      <c r="XE122" s="3"/>
      <c r="XF122" s="3"/>
      <c r="XG122" s="3"/>
      <c r="XH122" s="3"/>
      <c r="XI122" s="3"/>
      <c r="XJ122" s="3"/>
      <c r="XK122" s="3"/>
      <c r="XL122" s="3"/>
      <c r="XM122" s="3"/>
      <c r="XN122" s="3"/>
      <c r="XO122" s="3"/>
      <c r="XP122" s="3"/>
      <c r="XQ122" s="3"/>
      <c r="XR122" s="3"/>
      <c r="XS122" s="3"/>
      <c r="XT122" s="3"/>
      <c r="XU122" s="3"/>
      <c r="XV122" s="3"/>
      <c r="XW122" s="3"/>
      <c r="XX122" s="3"/>
      <c r="XY122" s="3"/>
      <c r="XZ122" s="3"/>
      <c r="YA122" s="3"/>
      <c r="YB122" s="3"/>
      <c r="YC122" s="3"/>
      <c r="YD122" s="3"/>
      <c r="YE122" s="3"/>
      <c r="YF122" s="3"/>
      <c r="YG122" s="3"/>
      <c r="YH122" s="3"/>
      <c r="YI122" s="3"/>
      <c r="YJ122" s="3"/>
      <c r="YK122" s="3"/>
      <c r="YL122" s="3"/>
      <c r="YM122" s="3"/>
      <c r="YN122" s="3"/>
      <c r="YO122" s="3"/>
      <c r="YP122" s="3"/>
      <c r="YQ122" s="3"/>
      <c r="YR122" s="3"/>
      <c r="YS122" s="3"/>
      <c r="YT122" s="3"/>
      <c r="YU122" s="3"/>
      <c r="YV122" s="3"/>
      <c r="YW122" s="3"/>
      <c r="YX122" s="3"/>
      <c r="YY122" s="3"/>
      <c r="YZ122" s="3"/>
      <c r="ZA122" s="3"/>
      <c r="ZB122" s="3"/>
      <c r="ZC122" s="3"/>
      <c r="ZD122" s="3"/>
      <c r="ZE122" s="3"/>
      <c r="ZF122" s="3"/>
      <c r="ZG122" s="3"/>
      <c r="ZH122" s="3"/>
      <c r="ZI122" s="3"/>
      <c r="ZJ122" s="3"/>
      <c r="ZK122" s="3"/>
      <c r="ZL122" s="3"/>
      <c r="ZM122" s="3"/>
      <c r="ZN122" s="3"/>
      <c r="ZO122" s="3"/>
      <c r="ZP122" s="3"/>
      <c r="ZQ122" s="3"/>
      <c r="ZR122" s="3"/>
      <c r="ZS122" s="3"/>
      <c r="ZT122" s="3"/>
      <c r="ZU122" s="3"/>
      <c r="ZV122" s="3"/>
      <c r="ZW122" s="3"/>
      <c r="ZX122" s="3"/>
      <c r="ZY122" s="3"/>
      <c r="ZZ122" s="3"/>
      <c r="AAA122" s="3"/>
      <c r="AAB122" s="3"/>
      <c r="AAC122" s="3"/>
      <c r="AAD122" s="3"/>
      <c r="AAE122" s="3"/>
      <c r="AAF122" s="3"/>
      <c r="AAG122" s="3"/>
      <c r="AAH122" s="3"/>
      <c r="AAI122" s="3"/>
      <c r="AAJ122" s="3"/>
      <c r="AAK122" s="3"/>
      <c r="AAL122" s="3"/>
      <c r="AAM122" s="3"/>
      <c r="AAN122" s="3"/>
      <c r="AAO122" s="3"/>
      <c r="AAP122" s="3"/>
      <c r="AAQ122" s="3"/>
      <c r="AAR122" s="3"/>
      <c r="AAS122" s="3"/>
      <c r="AAT122" s="3"/>
      <c r="AAU122" s="3"/>
      <c r="AAV122" s="3"/>
      <c r="AAW122" s="3"/>
      <c r="AAX122" s="3"/>
      <c r="AAY122" s="3"/>
      <c r="AAZ122" s="3"/>
      <c r="ABA122" s="3"/>
      <c r="ABB122" s="3"/>
      <c r="ABC122" s="3"/>
      <c r="ABD122" s="3"/>
      <c r="ABE122" s="3"/>
      <c r="ABF122" s="3"/>
      <c r="ABG122" s="3"/>
      <c r="ABH122" s="3"/>
      <c r="ABI122" s="3"/>
      <c r="ABJ122" s="3"/>
      <c r="ABK122" s="3"/>
      <c r="ABL122" s="3"/>
      <c r="ABM122" s="3"/>
      <c r="ABN122" s="3"/>
      <c r="ABO122" s="3"/>
      <c r="ABP122" s="3"/>
      <c r="ABQ122" s="3"/>
      <c r="ABR122" s="3"/>
      <c r="ABS122" s="3"/>
      <c r="ABT122" s="3"/>
      <c r="ABU122" s="3"/>
      <c r="ABV122" s="3"/>
      <c r="ABW122" s="3"/>
      <c r="ABX122" s="3"/>
      <c r="ABY122" s="3"/>
      <c r="ABZ122" s="3"/>
      <c r="ACA122" s="3"/>
      <c r="ACB122" s="3"/>
      <c r="ACC122" s="3"/>
      <c r="ACD122" s="3"/>
      <c r="ACE122" s="3"/>
      <c r="ACF122" s="3"/>
      <c r="ACG122" s="3"/>
      <c r="ACH122" s="3"/>
      <c r="ACI122" s="3"/>
      <c r="ACJ122" s="3"/>
      <c r="ACK122" s="3"/>
      <c r="ACL122" s="3"/>
      <c r="ACM122" s="3"/>
      <c r="ACN122" s="3"/>
      <c r="ACO122" s="3"/>
      <c r="ACP122" s="3"/>
      <c r="ACQ122" s="3"/>
      <c r="ACR122" s="3"/>
      <c r="ACS122" s="3"/>
      <c r="ACT122" s="3"/>
      <c r="ACU122" s="3"/>
      <c r="ACV122" s="3"/>
      <c r="ACW122" s="3"/>
      <c r="ACX122" s="3"/>
      <c r="ACY122" s="3"/>
      <c r="ACZ122" s="3"/>
      <c r="ADA122" s="3"/>
      <c r="ADB122" s="3"/>
      <c r="ADC122" s="3"/>
      <c r="ADD122" s="3"/>
      <c r="ADE122" s="3"/>
      <c r="ADF122" s="3"/>
      <c r="ADG122" s="3"/>
      <c r="ADH122" s="3"/>
      <c r="ADI122" s="3"/>
      <c r="ADJ122" s="3"/>
      <c r="ADK122" s="3"/>
      <c r="ADL122" s="3"/>
      <c r="ADM122" s="3"/>
      <c r="ADN122" s="3"/>
      <c r="ADO122" s="3"/>
      <c r="ADP122" s="3"/>
      <c r="ADQ122" s="3"/>
      <c r="ADR122" s="3"/>
      <c r="ADS122" s="3"/>
      <c r="ADT122" s="3"/>
      <c r="ADU122" s="3"/>
      <c r="ADV122" s="3"/>
      <c r="ADW122" s="3"/>
      <c r="ADX122" s="3"/>
      <c r="ADY122" s="3"/>
      <c r="ADZ122" s="3"/>
      <c r="AEA122" s="3"/>
      <c r="AEB122" s="3"/>
      <c r="AEC122" s="3"/>
      <c r="AED122" s="3"/>
      <c r="AEE122" s="3"/>
      <c r="AEF122" s="3"/>
      <c r="AEG122" s="3"/>
      <c r="AEH122" s="3"/>
      <c r="AEI122" s="3"/>
      <c r="AEJ122" s="3"/>
      <c r="AEK122" s="3"/>
      <c r="AEL122" s="3"/>
      <c r="AEM122" s="3"/>
      <c r="AEN122" s="3"/>
      <c r="AEO122" s="3"/>
      <c r="AEP122" s="3"/>
      <c r="AEQ122" s="3"/>
      <c r="AER122" s="3"/>
      <c r="AES122" s="3"/>
      <c r="AET122" s="3"/>
      <c r="AEU122" s="3"/>
      <c r="AEV122" s="3"/>
      <c r="AEW122" s="3"/>
      <c r="AEX122" s="3"/>
      <c r="AEY122" s="3"/>
      <c r="AEZ122" s="3"/>
      <c r="AFA122" s="3"/>
      <c r="AFB122" s="3"/>
      <c r="AFC122" s="3"/>
      <c r="AFD122" s="3"/>
      <c r="AFE122" s="3"/>
      <c r="AFF122" s="3"/>
      <c r="AFG122" s="3"/>
      <c r="AFH122" s="3"/>
      <c r="AFI122" s="3"/>
      <c r="AFJ122" s="3"/>
      <c r="AFK122" s="3"/>
      <c r="AFL122" s="3"/>
      <c r="AFM122" s="3"/>
      <c r="AFN122" s="3"/>
      <c r="AFO122" s="3"/>
      <c r="AFP122" s="3"/>
      <c r="AFQ122" s="3"/>
      <c r="AFR122" s="3"/>
      <c r="AFS122" s="3"/>
      <c r="AFT122" s="3"/>
      <c r="AFU122" s="3"/>
      <c r="AFV122" s="3"/>
      <c r="AFW122" s="3"/>
      <c r="AFX122" s="3"/>
      <c r="AFY122" s="3"/>
      <c r="AFZ122" s="3"/>
      <c r="AGA122" s="3"/>
      <c r="AGB122" s="3"/>
      <c r="AGC122" s="3"/>
      <c r="AGD122" s="3"/>
      <c r="AGE122" s="3"/>
      <c r="AGF122" s="3"/>
      <c r="AGG122" s="3"/>
      <c r="AGH122" s="3"/>
      <c r="AGI122" s="3"/>
      <c r="AGJ122" s="3"/>
      <c r="AGK122" s="3"/>
      <c r="AGL122" s="3"/>
      <c r="AGM122" s="3"/>
      <c r="AGN122" s="3"/>
      <c r="AGO122" s="3"/>
      <c r="AGP122" s="3"/>
      <c r="AGQ122" s="3"/>
      <c r="AGR122" s="3"/>
      <c r="AGS122" s="3"/>
      <c r="AGT122" s="3"/>
      <c r="AGU122" s="3"/>
      <c r="AGV122" s="3"/>
      <c r="AGW122" s="3"/>
      <c r="AGX122" s="3"/>
      <c r="AGY122" s="3"/>
      <c r="AGZ122" s="3"/>
      <c r="AHA122" s="3"/>
      <c r="AHB122" s="3"/>
      <c r="AHC122" s="3"/>
      <c r="AHD122" s="3"/>
      <c r="AHE122" s="3"/>
      <c r="AHF122" s="3"/>
      <c r="AHG122" s="3"/>
      <c r="AHH122" s="3"/>
      <c r="AHI122" s="3"/>
      <c r="AHJ122" s="3"/>
      <c r="AHK122" s="3"/>
      <c r="AHL122" s="3"/>
      <c r="AHM122" s="3"/>
      <c r="AHN122" s="3"/>
      <c r="AHO122" s="3"/>
      <c r="AHP122" s="3"/>
      <c r="AHQ122" s="3"/>
      <c r="AHR122" s="3"/>
      <c r="AHS122" s="3"/>
      <c r="AHT122" s="3"/>
      <c r="AHU122" s="3"/>
      <c r="AHV122" s="3"/>
      <c r="AHW122" s="3"/>
      <c r="AHX122" s="3"/>
      <c r="AHY122" s="3"/>
      <c r="AHZ122" s="3"/>
      <c r="AIA122" s="3"/>
      <c r="AIB122" s="3"/>
      <c r="AIC122" s="3"/>
      <c r="AID122" s="3"/>
      <c r="AIE122" s="3"/>
      <c r="AIF122" s="3"/>
      <c r="AIG122" s="3"/>
      <c r="AIH122" s="3"/>
      <c r="AII122" s="3"/>
      <c r="AIJ122" s="3"/>
      <c r="AIK122" s="3"/>
      <c r="AIL122" s="3"/>
      <c r="AIM122" s="3"/>
      <c r="AIN122" s="3"/>
      <c r="AIO122" s="3"/>
      <c r="AIP122" s="3"/>
      <c r="AIQ122" s="3"/>
      <c r="AIR122" s="3"/>
      <c r="AIS122" s="3"/>
      <c r="AIT122" s="3"/>
      <c r="AIU122" s="3"/>
      <c r="AIV122" s="3"/>
      <c r="AIW122" s="3"/>
      <c r="AIX122" s="3"/>
      <c r="AIY122" s="3"/>
      <c r="AIZ122" s="3"/>
      <c r="AJA122" s="3"/>
      <c r="AJB122" s="3"/>
      <c r="AJC122" s="3"/>
      <c r="AJD122" s="3"/>
      <c r="AJE122" s="3"/>
      <c r="AJF122" s="3"/>
      <c r="AJG122" s="3"/>
      <c r="AJH122" s="3"/>
      <c r="AJI122" s="3"/>
      <c r="AJJ122" s="3"/>
      <c r="AJK122" s="3"/>
      <c r="AJL122" s="3"/>
      <c r="AJM122" s="3"/>
      <c r="AJN122" s="3"/>
      <c r="AJO122" s="3"/>
      <c r="AJP122" s="3"/>
      <c r="AJQ122" s="3"/>
      <c r="AJR122" s="3"/>
      <c r="AJS122" s="3"/>
      <c r="AJT122" s="3"/>
      <c r="AJU122" s="3"/>
      <c r="AJV122" s="3"/>
      <c r="AJW122" s="3"/>
      <c r="AJX122" s="3"/>
      <c r="AJY122" s="3"/>
      <c r="AJZ122" s="3"/>
      <c r="AKA122" s="3"/>
      <c r="AKB122" s="3"/>
      <c r="AKC122" s="3"/>
      <c r="AKD122" s="3"/>
      <c r="AKE122" s="3"/>
      <c r="AKF122" s="3"/>
      <c r="AKG122" s="3"/>
      <c r="AKH122" s="3"/>
      <c r="AKI122" s="3"/>
      <c r="AKJ122" s="3"/>
      <c r="AKK122" s="3"/>
      <c r="AKL122" s="3"/>
      <c r="AKM122" s="3"/>
      <c r="AKN122" s="3"/>
      <c r="AKO122" s="3"/>
      <c r="AKP122" s="3"/>
      <c r="AKQ122" s="3"/>
      <c r="AKR122" s="3"/>
      <c r="AKS122" s="3"/>
      <c r="AKT122" s="3"/>
      <c r="AKU122" s="3"/>
      <c r="AKV122" s="3"/>
      <c r="AKW122" s="3"/>
      <c r="AKX122" s="3"/>
      <c r="AKY122" s="3"/>
      <c r="AKZ122" s="3"/>
      <c r="ALA122" s="3"/>
      <c r="ALB122" s="3"/>
      <c r="ALC122" s="3"/>
      <c r="ALD122" s="3"/>
      <c r="ALE122" s="3"/>
      <c r="ALF122" s="3"/>
      <c r="ALG122" s="3"/>
      <c r="ALH122" s="3"/>
      <c r="ALI122" s="3"/>
      <c r="ALJ122" s="3"/>
      <c r="ALK122" s="3"/>
      <c r="ALL122" s="3"/>
      <c r="ALM122" s="3"/>
      <c r="ALN122" s="3"/>
      <c r="ALO122" s="3"/>
      <c r="ALP122" s="3"/>
      <c r="ALQ122" s="3"/>
      <c r="ALR122" s="3"/>
      <c r="ALS122" s="3"/>
      <c r="ALT122" s="3"/>
      <c r="ALU122" s="3"/>
      <c r="ALV122" s="3"/>
      <c r="ALW122" s="3"/>
      <c r="ALX122" s="3"/>
      <c r="ALY122" s="3"/>
      <c r="ALZ122" s="3"/>
      <c r="AMA122" s="3"/>
      <c r="AMB122" s="3"/>
      <c r="AMC122" s="3"/>
      <c r="AMD122" s="3"/>
      <c r="AME122" s="3"/>
    </row>
    <row r="123" customFormat="false" ht="27.75" hidden="false" customHeight="true" outlineLevel="0" collapsed="false">
      <c r="A123" s="229" t="s">
        <v>316</v>
      </c>
      <c r="B123" s="229"/>
      <c r="C123" s="229"/>
      <c r="D123" s="199" t="n">
        <f aca="false">SUM(D119:D122)</f>
        <v>0</v>
      </c>
      <c r="E123" s="199" t="n">
        <f aca="false">SUM(E119:E122)</f>
        <v>0</v>
      </c>
      <c r="F123" s="199" t="n">
        <f aca="false">SUM(F119:F122)</f>
        <v>0</v>
      </c>
      <c r="G123" s="199" t="n">
        <f aca="false">SUM(G119:G122)</f>
        <v>0</v>
      </c>
      <c r="H123" s="199" t="n">
        <f aca="false">SUM(H119:H122)</f>
        <v>0</v>
      </c>
      <c r="I123" s="199" t="n">
        <f aca="false">SUM(I119:I122)</f>
        <v>0</v>
      </c>
      <c r="J123" s="199" t="n">
        <f aca="false">SUM(J119:J122)</f>
        <v>0</v>
      </c>
      <c r="K123" s="199" t="n">
        <f aca="false">SUM(K119:K122)</f>
        <v>0</v>
      </c>
      <c r="L123" s="230" t="n">
        <f aca="false">SUM(L119:L122)</f>
        <v>0</v>
      </c>
      <c r="M123" s="230" t="n">
        <f aca="false">SUM(M119:M122)</f>
        <v>0</v>
      </c>
      <c r="N123" s="199" t="n">
        <f aca="false">SUM(N119:N122)</f>
        <v>0</v>
      </c>
      <c r="O123" s="230" t="n">
        <f aca="false">SUM(O119:O122)</f>
        <v>0</v>
      </c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/>
      <c r="SW123" s="3"/>
      <c r="SX123" s="3"/>
      <c r="SY123" s="3"/>
      <c r="SZ123" s="3"/>
      <c r="TA123" s="3"/>
      <c r="TB123" s="3"/>
      <c r="TC123" s="3"/>
      <c r="TD123" s="3"/>
      <c r="TE123" s="3"/>
      <c r="TF123" s="3"/>
      <c r="TG123" s="3"/>
      <c r="TH123" s="3"/>
      <c r="TI123" s="3"/>
      <c r="TJ123" s="3"/>
      <c r="TK123" s="3"/>
      <c r="TL123" s="3"/>
      <c r="TM123" s="3"/>
      <c r="TN123" s="3"/>
      <c r="TO123" s="3"/>
      <c r="TP123" s="3"/>
      <c r="TQ123" s="3"/>
      <c r="TR123" s="3"/>
      <c r="TS123" s="3"/>
      <c r="TT123" s="3"/>
      <c r="TU123" s="3"/>
      <c r="TV123" s="3"/>
      <c r="TW123" s="3"/>
      <c r="TX123" s="3"/>
      <c r="TY123" s="3"/>
      <c r="TZ123" s="3"/>
      <c r="UA123" s="3"/>
      <c r="UB123" s="3"/>
      <c r="UC123" s="3"/>
      <c r="UD123" s="3"/>
      <c r="UE123" s="3"/>
      <c r="UF123" s="3"/>
      <c r="UG123" s="3"/>
      <c r="UH123" s="3"/>
      <c r="UI123" s="3"/>
      <c r="UJ123" s="3"/>
      <c r="UK123" s="3"/>
      <c r="UL123" s="3"/>
      <c r="UM123" s="3"/>
      <c r="UN123" s="3"/>
      <c r="UO123" s="3"/>
      <c r="UP123" s="3"/>
      <c r="UQ123" s="3"/>
      <c r="UR123" s="3"/>
      <c r="US123" s="3"/>
      <c r="UT123" s="3"/>
      <c r="UU123" s="3"/>
      <c r="UV123" s="3"/>
      <c r="UW123" s="3"/>
      <c r="UX123" s="3"/>
      <c r="UY123" s="3"/>
      <c r="UZ123" s="3"/>
      <c r="VA123" s="3"/>
      <c r="VB123" s="3"/>
      <c r="VC123" s="3"/>
      <c r="VD123" s="3"/>
      <c r="VE123" s="3"/>
      <c r="VF123" s="3"/>
      <c r="VG123" s="3"/>
      <c r="VH123" s="3"/>
      <c r="VI123" s="3"/>
      <c r="VJ123" s="3"/>
      <c r="VK123" s="3"/>
      <c r="VL123" s="3"/>
      <c r="VM123" s="3"/>
      <c r="VN123" s="3"/>
      <c r="VO123" s="3"/>
      <c r="VP123" s="3"/>
      <c r="VQ123" s="3"/>
      <c r="VR123" s="3"/>
      <c r="VS123" s="3"/>
      <c r="VT123" s="3"/>
      <c r="VU123" s="3"/>
      <c r="VV123" s="3"/>
      <c r="VW123" s="3"/>
      <c r="VX123" s="3"/>
      <c r="VY123" s="3"/>
      <c r="VZ123" s="3"/>
      <c r="WA123" s="3"/>
      <c r="WB123" s="3"/>
      <c r="WC123" s="3"/>
      <c r="WD123" s="3"/>
      <c r="WE123" s="3"/>
      <c r="WF123" s="3"/>
      <c r="WG123" s="3"/>
      <c r="WH123" s="3"/>
      <c r="WI123" s="3"/>
      <c r="WJ123" s="3"/>
      <c r="WK123" s="3"/>
      <c r="WL123" s="3"/>
      <c r="WM123" s="3"/>
      <c r="WN123" s="3"/>
      <c r="WO123" s="3"/>
      <c r="WP123" s="3"/>
      <c r="WQ123" s="3"/>
      <c r="WR123" s="3"/>
      <c r="WS123" s="3"/>
      <c r="WT123" s="3"/>
      <c r="WU123" s="3"/>
      <c r="WV123" s="3"/>
      <c r="WW123" s="3"/>
      <c r="WX123" s="3"/>
      <c r="WY123" s="3"/>
      <c r="WZ123" s="3"/>
      <c r="XA123" s="3"/>
      <c r="XB123" s="3"/>
      <c r="XC123" s="3"/>
      <c r="XD123" s="3"/>
      <c r="XE123" s="3"/>
      <c r="XF123" s="3"/>
      <c r="XG123" s="3"/>
      <c r="XH123" s="3"/>
      <c r="XI123" s="3"/>
      <c r="XJ123" s="3"/>
      <c r="XK123" s="3"/>
      <c r="XL123" s="3"/>
      <c r="XM123" s="3"/>
      <c r="XN123" s="3"/>
      <c r="XO123" s="3"/>
      <c r="XP123" s="3"/>
      <c r="XQ123" s="3"/>
      <c r="XR123" s="3"/>
      <c r="XS123" s="3"/>
      <c r="XT123" s="3"/>
      <c r="XU123" s="3"/>
      <c r="XV123" s="3"/>
      <c r="XW123" s="3"/>
      <c r="XX123" s="3"/>
      <c r="XY123" s="3"/>
      <c r="XZ123" s="3"/>
      <c r="YA123" s="3"/>
      <c r="YB123" s="3"/>
      <c r="YC123" s="3"/>
      <c r="YD123" s="3"/>
      <c r="YE123" s="3"/>
      <c r="YF123" s="3"/>
      <c r="YG123" s="3"/>
      <c r="YH123" s="3"/>
      <c r="YI123" s="3"/>
      <c r="YJ123" s="3"/>
      <c r="YK123" s="3"/>
      <c r="YL123" s="3"/>
      <c r="YM123" s="3"/>
      <c r="YN123" s="3"/>
      <c r="YO123" s="3"/>
      <c r="YP123" s="3"/>
      <c r="YQ123" s="3"/>
      <c r="YR123" s="3"/>
      <c r="YS123" s="3"/>
      <c r="YT123" s="3"/>
      <c r="YU123" s="3"/>
      <c r="YV123" s="3"/>
      <c r="YW123" s="3"/>
      <c r="YX123" s="3"/>
      <c r="YY123" s="3"/>
      <c r="YZ123" s="3"/>
      <c r="ZA123" s="3"/>
      <c r="ZB123" s="3"/>
      <c r="ZC123" s="3"/>
      <c r="ZD123" s="3"/>
      <c r="ZE123" s="3"/>
      <c r="ZF123" s="3"/>
      <c r="ZG123" s="3"/>
      <c r="ZH123" s="3"/>
      <c r="ZI123" s="3"/>
      <c r="ZJ123" s="3"/>
      <c r="ZK123" s="3"/>
      <c r="ZL123" s="3"/>
      <c r="ZM123" s="3"/>
      <c r="ZN123" s="3"/>
      <c r="ZO123" s="3"/>
      <c r="ZP123" s="3"/>
      <c r="ZQ123" s="3"/>
      <c r="ZR123" s="3"/>
      <c r="ZS123" s="3"/>
      <c r="ZT123" s="3"/>
      <c r="ZU123" s="3"/>
      <c r="ZV123" s="3"/>
      <c r="ZW123" s="3"/>
      <c r="ZX123" s="3"/>
      <c r="ZY123" s="3"/>
      <c r="ZZ123" s="3"/>
      <c r="AAA123" s="3"/>
      <c r="AAB123" s="3"/>
      <c r="AAC123" s="3"/>
      <c r="AAD123" s="3"/>
      <c r="AAE123" s="3"/>
      <c r="AAF123" s="3"/>
      <c r="AAG123" s="3"/>
      <c r="AAH123" s="3"/>
      <c r="AAI123" s="3"/>
      <c r="AAJ123" s="3"/>
      <c r="AAK123" s="3"/>
      <c r="AAL123" s="3"/>
      <c r="AAM123" s="3"/>
      <c r="AAN123" s="3"/>
      <c r="AAO123" s="3"/>
      <c r="AAP123" s="3"/>
      <c r="AAQ123" s="3"/>
      <c r="AAR123" s="3"/>
      <c r="AAS123" s="3"/>
      <c r="AAT123" s="3"/>
      <c r="AAU123" s="3"/>
      <c r="AAV123" s="3"/>
      <c r="AAW123" s="3"/>
      <c r="AAX123" s="3"/>
      <c r="AAY123" s="3"/>
      <c r="AAZ123" s="3"/>
      <c r="ABA123" s="3"/>
      <c r="ABB123" s="3"/>
      <c r="ABC123" s="3"/>
      <c r="ABD123" s="3"/>
      <c r="ABE123" s="3"/>
      <c r="ABF123" s="3"/>
      <c r="ABG123" s="3"/>
      <c r="ABH123" s="3"/>
      <c r="ABI123" s="3"/>
      <c r="ABJ123" s="3"/>
      <c r="ABK123" s="3"/>
      <c r="ABL123" s="3"/>
      <c r="ABM123" s="3"/>
      <c r="ABN123" s="3"/>
      <c r="ABO123" s="3"/>
      <c r="ABP123" s="3"/>
      <c r="ABQ123" s="3"/>
      <c r="ABR123" s="3"/>
      <c r="ABS123" s="3"/>
      <c r="ABT123" s="3"/>
      <c r="ABU123" s="3"/>
      <c r="ABV123" s="3"/>
      <c r="ABW123" s="3"/>
      <c r="ABX123" s="3"/>
      <c r="ABY123" s="3"/>
      <c r="ABZ123" s="3"/>
      <c r="ACA123" s="3"/>
      <c r="ACB123" s="3"/>
      <c r="ACC123" s="3"/>
      <c r="ACD123" s="3"/>
      <c r="ACE123" s="3"/>
      <c r="ACF123" s="3"/>
      <c r="ACG123" s="3"/>
      <c r="ACH123" s="3"/>
      <c r="ACI123" s="3"/>
      <c r="ACJ123" s="3"/>
      <c r="ACK123" s="3"/>
      <c r="ACL123" s="3"/>
      <c r="ACM123" s="3"/>
      <c r="ACN123" s="3"/>
      <c r="ACO123" s="3"/>
      <c r="ACP123" s="3"/>
      <c r="ACQ123" s="3"/>
      <c r="ACR123" s="3"/>
      <c r="ACS123" s="3"/>
      <c r="ACT123" s="3"/>
      <c r="ACU123" s="3"/>
      <c r="ACV123" s="3"/>
      <c r="ACW123" s="3"/>
      <c r="ACX123" s="3"/>
      <c r="ACY123" s="3"/>
      <c r="ACZ123" s="3"/>
      <c r="ADA123" s="3"/>
      <c r="ADB123" s="3"/>
      <c r="ADC123" s="3"/>
      <c r="ADD123" s="3"/>
      <c r="ADE123" s="3"/>
      <c r="ADF123" s="3"/>
      <c r="ADG123" s="3"/>
      <c r="ADH123" s="3"/>
      <c r="ADI123" s="3"/>
      <c r="ADJ123" s="3"/>
      <c r="ADK123" s="3"/>
      <c r="ADL123" s="3"/>
      <c r="ADM123" s="3"/>
      <c r="ADN123" s="3"/>
      <c r="ADO123" s="3"/>
      <c r="ADP123" s="3"/>
      <c r="ADQ123" s="3"/>
      <c r="ADR123" s="3"/>
      <c r="ADS123" s="3"/>
      <c r="ADT123" s="3"/>
      <c r="ADU123" s="3"/>
      <c r="ADV123" s="3"/>
      <c r="ADW123" s="3"/>
      <c r="ADX123" s="3"/>
      <c r="ADY123" s="3"/>
      <c r="ADZ123" s="3"/>
      <c r="AEA123" s="3"/>
      <c r="AEB123" s="3"/>
      <c r="AEC123" s="3"/>
      <c r="AED123" s="3"/>
      <c r="AEE123" s="3"/>
      <c r="AEF123" s="3"/>
      <c r="AEG123" s="3"/>
      <c r="AEH123" s="3"/>
      <c r="AEI123" s="3"/>
      <c r="AEJ123" s="3"/>
      <c r="AEK123" s="3"/>
      <c r="AEL123" s="3"/>
      <c r="AEM123" s="3"/>
      <c r="AEN123" s="3"/>
      <c r="AEO123" s="3"/>
      <c r="AEP123" s="3"/>
      <c r="AEQ123" s="3"/>
      <c r="AER123" s="3"/>
      <c r="AES123" s="3"/>
      <c r="AET123" s="3"/>
      <c r="AEU123" s="3"/>
      <c r="AEV123" s="3"/>
      <c r="AEW123" s="3"/>
      <c r="AEX123" s="3"/>
      <c r="AEY123" s="3"/>
      <c r="AEZ123" s="3"/>
      <c r="AFA123" s="3"/>
      <c r="AFB123" s="3"/>
      <c r="AFC123" s="3"/>
      <c r="AFD123" s="3"/>
      <c r="AFE123" s="3"/>
      <c r="AFF123" s="3"/>
      <c r="AFG123" s="3"/>
      <c r="AFH123" s="3"/>
      <c r="AFI123" s="3"/>
      <c r="AFJ123" s="3"/>
      <c r="AFK123" s="3"/>
      <c r="AFL123" s="3"/>
      <c r="AFM123" s="3"/>
      <c r="AFN123" s="3"/>
      <c r="AFO123" s="3"/>
      <c r="AFP123" s="3"/>
      <c r="AFQ123" s="3"/>
      <c r="AFR123" s="3"/>
      <c r="AFS123" s="3"/>
      <c r="AFT123" s="3"/>
      <c r="AFU123" s="3"/>
      <c r="AFV123" s="3"/>
      <c r="AFW123" s="3"/>
      <c r="AFX123" s="3"/>
      <c r="AFY123" s="3"/>
      <c r="AFZ123" s="3"/>
      <c r="AGA123" s="3"/>
      <c r="AGB123" s="3"/>
      <c r="AGC123" s="3"/>
      <c r="AGD123" s="3"/>
      <c r="AGE123" s="3"/>
      <c r="AGF123" s="3"/>
      <c r="AGG123" s="3"/>
      <c r="AGH123" s="3"/>
      <c r="AGI123" s="3"/>
      <c r="AGJ123" s="3"/>
      <c r="AGK123" s="3"/>
      <c r="AGL123" s="3"/>
      <c r="AGM123" s="3"/>
      <c r="AGN123" s="3"/>
      <c r="AGO123" s="3"/>
      <c r="AGP123" s="3"/>
      <c r="AGQ123" s="3"/>
      <c r="AGR123" s="3"/>
      <c r="AGS123" s="3"/>
      <c r="AGT123" s="3"/>
      <c r="AGU123" s="3"/>
      <c r="AGV123" s="3"/>
      <c r="AGW123" s="3"/>
      <c r="AGX123" s="3"/>
      <c r="AGY123" s="3"/>
      <c r="AGZ123" s="3"/>
      <c r="AHA123" s="3"/>
      <c r="AHB123" s="3"/>
      <c r="AHC123" s="3"/>
      <c r="AHD123" s="3"/>
      <c r="AHE123" s="3"/>
      <c r="AHF123" s="3"/>
      <c r="AHG123" s="3"/>
      <c r="AHH123" s="3"/>
      <c r="AHI123" s="3"/>
      <c r="AHJ123" s="3"/>
      <c r="AHK123" s="3"/>
      <c r="AHL123" s="3"/>
      <c r="AHM123" s="3"/>
      <c r="AHN123" s="3"/>
      <c r="AHO123" s="3"/>
      <c r="AHP123" s="3"/>
      <c r="AHQ123" s="3"/>
      <c r="AHR123" s="3"/>
      <c r="AHS123" s="3"/>
      <c r="AHT123" s="3"/>
      <c r="AHU123" s="3"/>
      <c r="AHV123" s="3"/>
      <c r="AHW123" s="3"/>
      <c r="AHX123" s="3"/>
      <c r="AHY123" s="3"/>
      <c r="AHZ123" s="3"/>
      <c r="AIA123" s="3"/>
      <c r="AIB123" s="3"/>
      <c r="AIC123" s="3"/>
      <c r="AID123" s="3"/>
      <c r="AIE123" s="3"/>
      <c r="AIF123" s="3"/>
      <c r="AIG123" s="3"/>
      <c r="AIH123" s="3"/>
      <c r="AII123" s="3"/>
      <c r="AIJ123" s="3"/>
      <c r="AIK123" s="3"/>
      <c r="AIL123" s="3"/>
      <c r="AIM123" s="3"/>
      <c r="AIN123" s="3"/>
      <c r="AIO123" s="3"/>
      <c r="AIP123" s="3"/>
      <c r="AIQ123" s="3"/>
      <c r="AIR123" s="3"/>
      <c r="AIS123" s="3"/>
      <c r="AIT123" s="3"/>
      <c r="AIU123" s="3"/>
      <c r="AIV123" s="3"/>
      <c r="AIW123" s="3"/>
      <c r="AIX123" s="3"/>
      <c r="AIY123" s="3"/>
      <c r="AIZ123" s="3"/>
      <c r="AJA123" s="3"/>
      <c r="AJB123" s="3"/>
      <c r="AJC123" s="3"/>
      <c r="AJD123" s="3"/>
      <c r="AJE123" s="3"/>
      <c r="AJF123" s="3"/>
      <c r="AJG123" s="3"/>
      <c r="AJH123" s="3"/>
      <c r="AJI123" s="3"/>
      <c r="AJJ123" s="3"/>
      <c r="AJK123" s="3"/>
      <c r="AJL123" s="3"/>
      <c r="AJM123" s="3"/>
      <c r="AJN123" s="3"/>
      <c r="AJO123" s="3"/>
      <c r="AJP123" s="3"/>
      <c r="AJQ123" s="3"/>
      <c r="AJR123" s="3"/>
      <c r="AJS123" s="3"/>
      <c r="AJT123" s="3"/>
      <c r="AJU123" s="3"/>
      <c r="AJV123" s="3"/>
      <c r="AJW123" s="3"/>
      <c r="AJX123" s="3"/>
      <c r="AJY123" s="3"/>
      <c r="AJZ123" s="3"/>
      <c r="AKA123" s="3"/>
      <c r="AKB123" s="3"/>
      <c r="AKC123" s="3"/>
      <c r="AKD123" s="3"/>
      <c r="AKE123" s="3"/>
      <c r="AKF123" s="3"/>
      <c r="AKG123" s="3"/>
      <c r="AKH123" s="3"/>
      <c r="AKI123" s="3"/>
      <c r="AKJ123" s="3"/>
      <c r="AKK123" s="3"/>
      <c r="AKL123" s="3"/>
      <c r="AKM123" s="3"/>
      <c r="AKN123" s="3"/>
      <c r="AKO123" s="3"/>
      <c r="AKP123" s="3"/>
      <c r="AKQ123" s="3"/>
      <c r="AKR123" s="3"/>
      <c r="AKS123" s="3"/>
      <c r="AKT123" s="3"/>
      <c r="AKU123" s="3"/>
      <c r="AKV123" s="3"/>
      <c r="AKW123" s="3"/>
      <c r="AKX123" s="3"/>
      <c r="AKY123" s="3"/>
      <c r="AKZ123" s="3"/>
      <c r="ALA123" s="3"/>
      <c r="ALB123" s="3"/>
      <c r="ALC123" s="3"/>
      <c r="ALD123" s="3"/>
      <c r="ALE123" s="3"/>
      <c r="ALF123" s="3"/>
      <c r="ALG123" s="3"/>
      <c r="ALH123" s="3"/>
      <c r="ALI123" s="3"/>
      <c r="ALJ123" s="3"/>
      <c r="ALK123" s="3"/>
      <c r="ALL123" s="3"/>
      <c r="ALM123" s="3"/>
      <c r="ALN123" s="3"/>
      <c r="ALO123" s="3"/>
      <c r="ALP123" s="3"/>
      <c r="ALQ123" s="3"/>
      <c r="ALR123" s="3"/>
      <c r="ALS123" s="3"/>
      <c r="ALT123" s="3"/>
      <c r="ALU123" s="3"/>
      <c r="ALV123" s="3"/>
      <c r="ALW123" s="3"/>
      <c r="ALX123" s="3"/>
      <c r="ALY123" s="3"/>
      <c r="ALZ123" s="3"/>
      <c r="AMA123" s="3"/>
      <c r="AMB123" s="3"/>
      <c r="AMC123" s="3"/>
      <c r="AMD123" s="3"/>
      <c r="AME123" s="3"/>
    </row>
    <row r="124" customFormat="false" ht="27.75" hidden="false" customHeight="true" outlineLevel="0" collapsed="false">
      <c r="A124" s="229" t="s">
        <v>317</v>
      </c>
      <c r="B124" s="229"/>
      <c r="C124" s="229"/>
      <c r="D124" s="161" t="n">
        <v>1</v>
      </c>
      <c r="E124" s="161" t="n">
        <v>2</v>
      </c>
      <c r="F124" s="161" t="n">
        <v>2</v>
      </c>
      <c r="G124" s="161" t="n">
        <v>2</v>
      </c>
      <c r="H124" s="161" t="n">
        <v>1</v>
      </c>
      <c r="I124" s="161" t="n">
        <v>1</v>
      </c>
      <c r="J124" s="161" t="n">
        <v>1</v>
      </c>
      <c r="K124" s="161" t="n">
        <v>1</v>
      </c>
      <c r="L124" s="161" t="n">
        <v>1</v>
      </c>
      <c r="M124" s="231" t="n">
        <v>1</v>
      </c>
      <c r="N124" s="231" t="n">
        <v>1</v>
      </c>
      <c r="O124" s="231" t="n">
        <v>1</v>
      </c>
      <c r="AMF124" s="2"/>
    </row>
    <row r="125" customFormat="false" ht="25.5" hidden="false" customHeight="true" outlineLevel="0" collapsed="false">
      <c r="A125" s="232" t="s">
        <v>318</v>
      </c>
      <c r="B125" s="232"/>
      <c r="C125" s="232"/>
      <c r="D125" s="233" t="n">
        <f aca="false">ROUND(SUMPRODUCT(D123:G123,D124:G124),2)</f>
        <v>0</v>
      </c>
      <c r="E125" s="233"/>
      <c r="F125" s="233"/>
      <c r="G125" s="233"/>
      <c r="H125" s="233" t="n">
        <f aca="false">ROUND(SUMPRODUCT(H123:K123,H124:K124),2)</f>
        <v>0</v>
      </c>
      <c r="I125" s="233"/>
      <c r="J125" s="233"/>
      <c r="K125" s="233"/>
      <c r="L125" s="233" t="n">
        <f aca="false">ROUND(SUMPRODUCT(L123:O123,L124:O124),2)</f>
        <v>0</v>
      </c>
      <c r="M125" s="233"/>
      <c r="N125" s="233"/>
      <c r="O125" s="233"/>
      <c r="AMF125" s="2"/>
    </row>
    <row r="126" customFormat="false" ht="30.75" hidden="false" customHeight="true" outlineLevel="0" collapsed="false">
      <c r="A126" s="232"/>
      <c r="B126" s="232"/>
      <c r="C126" s="232"/>
      <c r="D126" s="234" t="n">
        <f aca="false">SUM(D125:O125)</f>
        <v>0</v>
      </c>
      <c r="E126" s="234"/>
      <c r="F126" s="234"/>
      <c r="G126" s="234"/>
      <c r="H126" s="234"/>
      <c r="I126" s="234"/>
      <c r="J126" s="234"/>
      <c r="K126" s="234"/>
      <c r="L126" s="234"/>
      <c r="M126" s="234"/>
      <c r="N126" s="234"/>
      <c r="O126" s="234"/>
      <c r="AMF126" s="2"/>
    </row>
    <row r="127" customFormat="false" ht="16.5" hidden="false" customHeight="true" outlineLevel="0" collapsed="false">
      <c r="A127" s="235"/>
      <c r="AMF127" s="2"/>
    </row>
    <row r="128" customFormat="false" ht="16.5" hidden="false" customHeight="true" outlineLevel="0" collapsed="false">
      <c r="A128" s="235"/>
      <c r="AMF128" s="2"/>
    </row>
    <row r="129" s="3" customFormat="true" ht="16.5" hidden="false" customHeight="true" outlineLevel="0" collapsed="false">
      <c r="A129" s="235"/>
      <c r="B129" s="142"/>
      <c r="C129" s="142"/>
      <c r="D129" s="142"/>
      <c r="E129" s="142"/>
      <c r="F129" s="142"/>
      <c r="G129" s="142"/>
      <c r="H129" s="142"/>
      <c r="I129" s="143"/>
      <c r="J129" s="143"/>
      <c r="K129" s="143"/>
      <c r="L129" s="14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  <c r="ALM129" s="2"/>
      <c r="ALN129" s="2"/>
      <c r="ALO129" s="2"/>
      <c r="ALP129" s="2"/>
      <c r="ALQ129" s="2"/>
      <c r="ALR129" s="2"/>
      <c r="ALS129" s="2"/>
      <c r="ALT129" s="2"/>
      <c r="ALU129" s="2"/>
      <c r="ALV129" s="2"/>
      <c r="ALW129" s="2"/>
      <c r="ALX129" s="2"/>
      <c r="ALY129" s="2"/>
      <c r="ALZ129" s="2"/>
      <c r="AMA129" s="2"/>
      <c r="AMB129" s="2"/>
      <c r="AMC129" s="2"/>
      <c r="AMD129" s="2"/>
      <c r="AME129" s="2"/>
      <c r="AMF129" s="2"/>
    </row>
    <row r="130" s="3" customFormat="true" ht="16.5" hidden="false" customHeight="true" outlineLevel="0" collapsed="false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  <c r="ADC130" s="2"/>
      <c r="ADD130" s="2"/>
      <c r="ADE130" s="2"/>
      <c r="ADF130" s="2"/>
      <c r="ADG130" s="2"/>
      <c r="ADH130" s="2"/>
      <c r="ADI130" s="2"/>
      <c r="ADJ130" s="2"/>
      <c r="ADK130" s="2"/>
      <c r="ADL130" s="2"/>
      <c r="ADM130" s="2"/>
      <c r="ADN130" s="2"/>
      <c r="ADO130" s="2"/>
      <c r="ADP130" s="2"/>
      <c r="ADQ130" s="2"/>
      <c r="ADR130" s="2"/>
      <c r="ADS130" s="2"/>
      <c r="ADT130" s="2"/>
      <c r="ADU130" s="2"/>
      <c r="ADV130" s="2"/>
      <c r="ADW130" s="2"/>
      <c r="ADX130" s="2"/>
      <c r="ADY130" s="2"/>
      <c r="ADZ130" s="2"/>
      <c r="AEA130" s="2"/>
      <c r="AEB130" s="2"/>
      <c r="AEC130" s="2"/>
      <c r="AED130" s="2"/>
      <c r="AEE130" s="2"/>
      <c r="AEF130" s="2"/>
      <c r="AEG130" s="2"/>
      <c r="AEH130" s="2"/>
      <c r="AEI130" s="2"/>
      <c r="AEJ130" s="2"/>
      <c r="AEK130" s="2"/>
      <c r="AEL130" s="2"/>
      <c r="AEM130" s="2"/>
      <c r="AEN130" s="2"/>
      <c r="AEO130" s="2"/>
      <c r="AEP130" s="2"/>
      <c r="AEQ130" s="2"/>
      <c r="AER130" s="2"/>
      <c r="AES130" s="2"/>
      <c r="AET130" s="2"/>
      <c r="AEU130" s="2"/>
      <c r="AEV130" s="2"/>
      <c r="AEW130" s="2"/>
      <c r="AEX130" s="2"/>
      <c r="AEY130" s="2"/>
      <c r="AEZ130" s="2"/>
      <c r="AFA130" s="2"/>
      <c r="AFB130" s="2"/>
      <c r="AFC130" s="2"/>
      <c r="AFD130" s="2"/>
      <c r="AFE130" s="2"/>
      <c r="AFF130" s="2"/>
      <c r="AFG130" s="2"/>
      <c r="AFH130" s="2"/>
      <c r="AFI130" s="2"/>
      <c r="AFJ130" s="2"/>
      <c r="AFK130" s="2"/>
      <c r="AFL130" s="2"/>
      <c r="AFM130" s="2"/>
      <c r="AFN130" s="2"/>
      <c r="AFO130" s="2"/>
      <c r="AFP130" s="2"/>
      <c r="AFQ130" s="2"/>
      <c r="AFR130" s="2"/>
      <c r="AFS130" s="2"/>
      <c r="AFT130" s="2"/>
      <c r="AFU130" s="2"/>
      <c r="AFV130" s="2"/>
      <c r="AFW130" s="2"/>
      <c r="AFX130" s="2"/>
      <c r="AFY130" s="2"/>
      <c r="AFZ130" s="2"/>
      <c r="AGA130" s="2"/>
      <c r="AGB130" s="2"/>
      <c r="AGC130" s="2"/>
      <c r="AGD130" s="2"/>
      <c r="AGE130" s="2"/>
      <c r="AGF130" s="2"/>
      <c r="AGG130" s="2"/>
      <c r="AGH130" s="2"/>
      <c r="AGI130" s="2"/>
      <c r="AGJ130" s="2"/>
      <c r="AGK130" s="2"/>
      <c r="AGL130" s="2"/>
      <c r="AGM130" s="2"/>
      <c r="AGN130" s="2"/>
      <c r="AGO130" s="2"/>
      <c r="AGP130" s="2"/>
      <c r="AGQ130" s="2"/>
      <c r="AGR130" s="2"/>
      <c r="AGS130" s="2"/>
      <c r="AGT130" s="2"/>
      <c r="AGU130" s="2"/>
      <c r="AGV130" s="2"/>
      <c r="AGW130" s="2"/>
      <c r="AGX130" s="2"/>
      <c r="AGY130" s="2"/>
      <c r="AGZ130" s="2"/>
      <c r="AHA130" s="2"/>
      <c r="AHB130" s="2"/>
      <c r="AHC130" s="2"/>
      <c r="AHD130" s="2"/>
      <c r="AHE130" s="2"/>
      <c r="AHF130" s="2"/>
      <c r="AHG130" s="2"/>
      <c r="AHH130" s="2"/>
      <c r="AHI130" s="2"/>
      <c r="AHJ130" s="2"/>
      <c r="AHK130" s="2"/>
      <c r="AHL130" s="2"/>
      <c r="AHM130" s="2"/>
      <c r="AHN130" s="2"/>
      <c r="AHO130" s="2"/>
      <c r="AHP130" s="2"/>
      <c r="AHQ130" s="2"/>
      <c r="AHR130" s="2"/>
      <c r="AHS130" s="2"/>
      <c r="AHT130" s="2"/>
      <c r="AHU130" s="2"/>
      <c r="AHV130" s="2"/>
      <c r="AHW130" s="2"/>
      <c r="AHX130" s="2"/>
      <c r="AHY130" s="2"/>
      <c r="AHZ130" s="2"/>
      <c r="AIA130" s="2"/>
      <c r="AIB130" s="2"/>
      <c r="AIC130" s="2"/>
      <c r="AID130" s="2"/>
      <c r="AIE130" s="2"/>
      <c r="AIF130" s="2"/>
      <c r="AIG130" s="2"/>
      <c r="AIH130" s="2"/>
      <c r="AII130" s="2"/>
      <c r="AIJ130" s="2"/>
      <c r="AIK130" s="2"/>
      <c r="AIL130" s="2"/>
      <c r="AIM130" s="2"/>
      <c r="AIN130" s="2"/>
      <c r="AIO130" s="2"/>
      <c r="AIP130" s="2"/>
      <c r="AIQ130" s="2"/>
      <c r="AIR130" s="2"/>
      <c r="AIS130" s="2"/>
      <c r="AIT130" s="2"/>
      <c r="AIU130" s="2"/>
      <c r="AIV130" s="2"/>
      <c r="AIW130" s="2"/>
      <c r="AIX130" s="2"/>
      <c r="AIY130" s="2"/>
      <c r="AIZ130" s="2"/>
      <c r="AJA130" s="2"/>
      <c r="AJB130" s="2"/>
      <c r="AJC130" s="2"/>
      <c r="AJD130" s="2"/>
      <c r="AJE130" s="2"/>
      <c r="AJF130" s="2"/>
      <c r="AJG130" s="2"/>
      <c r="AJH130" s="2"/>
      <c r="AJI130" s="2"/>
      <c r="AJJ130" s="2"/>
      <c r="AJK130" s="2"/>
      <c r="AJL130" s="2"/>
      <c r="AJM130" s="2"/>
      <c r="AJN130" s="2"/>
      <c r="AJO130" s="2"/>
      <c r="AJP130" s="2"/>
      <c r="AJQ130" s="2"/>
      <c r="AJR130" s="2"/>
      <c r="AJS130" s="2"/>
      <c r="AJT130" s="2"/>
      <c r="AJU130" s="2"/>
      <c r="AJV130" s="2"/>
      <c r="AJW130" s="2"/>
      <c r="AJX130" s="2"/>
      <c r="AJY130" s="2"/>
      <c r="AJZ130" s="2"/>
      <c r="AKA130" s="2"/>
      <c r="AKB130" s="2"/>
      <c r="AKC130" s="2"/>
      <c r="AKD130" s="2"/>
      <c r="AKE130" s="2"/>
      <c r="AKF130" s="2"/>
      <c r="AKG130" s="2"/>
      <c r="AKH130" s="2"/>
      <c r="AKI130" s="2"/>
      <c r="AKJ130" s="2"/>
      <c r="AKK130" s="2"/>
      <c r="AKL130" s="2"/>
      <c r="AKM130" s="2"/>
      <c r="AKN130" s="2"/>
      <c r="AKO130" s="2"/>
      <c r="AKP130" s="2"/>
      <c r="AKQ130" s="2"/>
      <c r="AKR130" s="2"/>
      <c r="AKS130" s="2"/>
      <c r="AKT130" s="2"/>
      <c r="AKU130" s="2"/>
      <c r="AKV130" s="2"/>
      <c r="AKW130" s="2"/>
      <c r="AKX130" s="2"/>
      <c r="AKY130" s="2"/>
      <c r="AKZ130" s="2"/>
      <c r="ALA130" s="2"/>
      <c r="ALB130" s="2"/>
      <c r="ALC130" s="2"/>
      <c r="ALD130" s="2"/>
      <c r="ALE130" s="2"/>
      <c r="ALF130" s="2"/>
      <c r="ALG130" s="2"/>
      <c r="ALH130" s="2"/>
      <c r="ALI130" s="2"/>
      <c r="ALJ130" s="2"/>
      <c r="ALK130" s="2"/>
      <c r="ALL130" s="2"/>
      <c r="ALM130" s="2"/>
      <c r="ALN130" s="2"/>
      <c r="ALO130" s="2"/>
      <c r="ALP130" s="2"/>
      <c r="ALQ130" s="2"/>
      <c r="ALR130" s="2"/>
      <c r="ALS130" s="2"/>
      <c r="ALT130" s="2"/>
      <c r="ALU130" s="2"/>
      <c r="ALV130" s="2"/>
      <c r="ALW130" s="2"/>
      <c r="ALX130" s="2"/>
      <c r="ALY130" s="2"/>
      <c r="ALZ130" s="2"/>
      <c r="AMA130" s="2"/>
      <c r="AMB130" s="2"/>
      <c r="AMC130" s="2"/>
      <c r="AMD130" s="2"/>
      <c r="AME130" s="2"/>
      <c r="AMF130" s="2"/>
    </row>
    <row r="131" s="3" customFormat="true" ht="16.5" hidden="false" customHeight="true" outlineLevel="0" collapsed="false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  <c r="ALM131" s="2"/>
      <c r="ALN131" s="2"/>
      <c r="ALO131" s="2"/>
      <c r="ALP131" s="2"/>
      <c r="ALQ131" s="2"/>
      <c r="ALR131" s="2"/>
      <c r="ALS131" s="2"/>
      <c r="ALT131" s="2"/>
      <c r="ALU131" s="2"/>
      <c r="ALV131" s="2"/>
      <c r="ALW131" s="2"/>
      <c r="ALX131" s="2"/>
      <c r="ALY131" s="2"/>
      <c r="ALZ131" s="2"/>
      <c r="AMA131" s="2"/>
      <c r="AMB131" s="2"/>
      <c r="AMC131" s="2"/>
      <c r="AMD131" s="2"/>
      <c r="AME131" s="2"/>
      <c r="AMF131" s="2"/>
    </row>
    <row r="132" s="3" customFormat="true" ht="20.25" hidden="false" customHeight="true" outlineLevel="0" collapsed="false">
      <c r="A132" s="236"/>
      <c r="B132" s="236"/>
      <c r="C132" s="236"/>
      <c r="D132" s="236"/>
      <c r="E132" s="236"/>
      <c r="F132" s="236"/>
      <c r="G132" s="236"/>
      <c r="H132" s="236"/>
      <c r="I132" s="236"/>
      <c r="J132" s="236"/>
      <c r="K132" s="143"/>
      <c r="L132" s="143"/>
      <c r="AMF132" s="2"/>
      <c r="AMG132" s="2"/>
      <c r="AMH132" s="2"/>
      <c r="AMI132" s="2"/>
      <c r="AMJ132" s="2"/>
    </row>
    <row r="133" s="3" customFormat="true" ht="16.5" hidden="false" customHeight="true" outlineLevel="0" collapsed="false">
      <c r="A133" s="237"/>
      <c r="B133" s="237"/>
      <c r="C133" s="237"/>
      <c r="D133" s="237"/>
      <c r="E133" s="237"/>
      <c r="F133" s="237"/>
      <c r="G133" s="237"/>
      <c r="H133" s="237"/>
      <c r="I133" s="237"/>
      <c r="J133" s="237"/>
      <c r="K133" s="143"/>
      <c r="L133" s="143"/>
    </row>
    <row r="134" customFormat="false" ht="16.5" hidden="false" customHeight="true" outlineLevel="0" collapsed="false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  <c r="QB134" s="3"/>
      <c r="QC134" s="3"/>
      <c r="QD134" s="3"/>
      <c r="QE134" s="3"/>
      <c r="QF134" s="3"/>
      <c r="QG134" s="3"/>
      <c r="QH134" s="3"/>
      <c r="QI134" s="3"/>
      <c r="QJ134" s="3"/>
      <c r="QK134" s="3"/>
      <c r="QL134" s="3"/>
      <c r="QM134" s="3"/>
      <c r="QN134" s="3"/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/>
      <c r="RB134" s="3"/>
      <c r="RC134" s="3"/>
      <c r="RD134" s="3"/>
      <c r="RE134" s="3"/>
      <c r="RF134" s="3"/>
      <c r="RG134" s="3"/>
      <c r="RH134" s="3"/>
      <c r="RI134" s="3"/>
      <c r="RJ134" s="3"/>
      <c r="RK134" s="3"/>
      <c r="RL134" s="3"/>
      <c r="RM134" s="3"/>
      <c r="RN134" s="3"/>
      <c r="RO134" s="3"/>
      <c r="RP134" s="3"/>
      <c r="RQ134" s="3"/>
      <c r="RR134" s="3"/>
      <c r="RS134" s="3"/>
      <c r="RT134" s="3"/>
      <c r="RU134" s="3"/>
      <c r="RV134" s="3"/>
      <c r="RW134" s="3"/>
      <c r="RX134" s="3"/>
      <c r="RY134" s="3"/>
      <c r="RZ134" s="3"/>
      <c r="SA134" s="3"/>
      <c r="SB134" s="3"/>
      <c r="SC134" s="3"/>
      <c r="SD134" s="3"/>
      <c r="SE134" s="3"/>
      <c r="SF134" s="3"/>
      <c r="SG134" s="3"/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/>
      <c r="SS134" s="3"/>
      <c r="ST134" s="3"/>
      <c r="SU134" s="3"/>
      <c r="SV134" s="3"/>
      <c r="SW134" s="3"/>
      <c r="SX134" s="3"/>
      <c r="SY134" s="3"/>
      <c r="SZ134" s="3"/>
      <c r="TA134" s="3"/>
      <c r="TB134" s="3"/>
      <c r="TC134" s="3"/>
      <c r="TD134" s="3"/>
      <c r="TE134" s="3"/>
      <c r="TF134" s="3"/>
      <c r="TG134" s="3"/>
      <c r="TH134" s="3"/>
      <c r="TI134" s="3"/>
      <c r="TJ134" s="3"/>
      <c r="TK134" s="3"/>
      <c r="TL134" s="3"/>
      <c r="TM134" s="3"/>
      <c r="TN134" s="3"/>
      <c r="TO134" s="3"/>
      <c r="TP134" s="3"/>
      <c r="TQ134" s="3"/>
      <c r="TR134" s="3"/>
      <c r="TS134" s="3"/>
      <c r="TT134" s="3"/>
      <c r="TU134" s="3"/>
      <c r="TV134" s="3"/>
      <c r="TW134" s="3"/>
      <c r="TX134" s="3"/>
      <c r="TY134" s="3"/>
      <c r="TZ134" s="3"/>
      <c r="UA134" s="3"/>
      <c r="UB134" s="3"/>
      <c r="UC134" s="3"/>
      <c r="UD134" s="3"/>
      <c r="UE134" s="3"/>
      <c r="UF134" s="3"/>
      <c r="UG134" s="3"/>
      <c r="UH134" s="3"/>
      <c r="UI134" s="3"/>
      <c r="UJ134" s="3"/>
      <c r="UK134" s="3"/>
      <c r="UL134" s="3"/>
      <c r="UM134" s="3"/>
      <c r="UN134" s="3"/>
      <c r="UO134" s="3"/>
      <c r="UP134" s="3"/>
      <c r="UQ134" s="3"/>
      <c r="UR134" s="3"/>
      <c r="US134" s="3"/>
      <c r="UT134" s="3"/>
      <c r="UU134" s="3"/>
      <c r="UV134" s="3"/>
      <c r="UW134" s="3"/>
      <c r="UX134" s="3"/>
      <c r="UY134" s="3"/>
      <c r="UZ134" s="3"/>
      <c r="VA134" s="3"/>
      <c r="VB134" s="3"/>
      <c r="VC134" s="3"/>
      <c r="VD134" s="3"/>
      <c r="VE134" s="3"/>
      <c r="VF134" s="3"/>
      <c r="VG134" s="3"/>
      <c r="VH134" s="3"/>
      <c r="VI134" s="3"/>
      <c r="VJ134" s="3"/>
      <c r="VK134" s="3"/>
      <c r="VL134" s="3"/>
      <c r="VM134" s="3"/>
      <c r="VN134" s="3"/>
      <c r="VO134" s="3"/>
      <c r="VP134" s="3"/>
      <c r="VQ134" s="3"/>
      <c r="VR134" s="3"/>
      <c r="VS134" s="3"/>
      <c r="VT134" s="3"/>
      <c r="VU134" s="3"/>
      <c r="VV134" s="3"/>
      <c r="VW134" s="3"/>
      <c r="VX134" s="3"/>
      <c r="VY134" s="3"/>
      <c r="VZ134" s="3"/>
      <c r="WA134" s="3"/>
      <c r="WB134" s="3"/>
      <c r="WC134" s="3"/>
      <c r="WD134" s="3"/>
      <c r="WE134" s="3"/>
      <c r="WF134" s="3"/>
      <c r="WG134" s="3"/>
      <c r="WH134" s="3"/>
      <c r="WI134" s="3"/>
      <c r="WJ134" s="3"/>
      <c r="WK134" s="3"/>
      <c r="WL134" s="3"/>
      <c r="WM134" s="3"/>
      <c r="WN134" s="3"/>
      <c r="WO134" s="3"/>
      <c r="WP134" s="3"/>
      <c r="WQ134" s="3"/>
      <c r="WR134" s="3"/>
      <c r="WS134" s="3"/>
      <c r="WT134" s="3"/>
      <c r="WU134" s="3"/>
      <c r="WV134" s="3"/>
      <c r="WW134" s="3"/>
      <c r="WX134" s="3"/>
      <c r="WY134" s="3"/>
      <c r="WZ134" s="3"/>
      <c r="XA134" s="3"/>
      <c r="XB134" s="3"/>
      <c r="XC134" s="3"/>
      <c r="XD134" s="3"/>
      <c r="XE134" s="3"/>
      <c r="XF134" s="3"/>
      <c r="XG134" s="3"/>
      <c r="XH134" s="3"/>
      <c r="XI134" s="3"/>
      <c r="XJ134" s="3"/>
      <c r="XK134" s="3"/>
      <c r="XL134" s="3"/>
      <c r="XM134" s="3"/>
      <c r="XN134" s="3"/>
      <c r="XO134" s="3"/>
      <c r="XP134" s="3"/>
      <c r="XQ134" s="3"/>
      <c r="XR134" s="3"/>
      <c r="XS134" s="3"/>
      <c r="XT134" s="3"/>
      <c r="XU134" s="3"/>
      <c r="XV134" s="3"/>
      <c r="XW134" s="3"/>
      <c r="XX134" s="3"/>
      <c r="XY134" s="3"/>
      <c r="XZ134" s="3"/>
      <c r="YA134" s="3"/>
      <c r="YB134" s="3"/>
      <c r="YC134" s="3"/>
      <c r="YD134" s="3"/>
      <c r="YE134" s="3"/>
      <c r="YF134" s="3"/>
      <c r="YG134" s="3"/>
      <c r="YH134" s="3"/>
      <c r="YI134" s="3"/>
      <c r="YJ134" s="3"/>
      <c r="YK134" s="3"/>
      <c r="YL134" s="3"/>
      <c r="YM134" s="3"/>
      <c r="YN134" s="3"/>
      <c r="YO134" s="3"/>
      <c r="YP134" s="3"/>
      <c r="YQ134" s="3"/>
      <c r="YR134" s="3"/>
      <c r="YS134" s="3"/>
      <c r="YT134" s="3"/>
      <c r="YU134" s="3"/>
      <c r="YV134" s="3"/>
      <c r="YW134" s="3"/>
      <c r="YX134" s="3"/>
      <c r="YY134" s="3"/>
      <c r="YZ134" s="3"/>
      <c r="ZA134" s="3"/>
      <c r="ZB134" s="3"/>
      <c r="ZC134" s="3"/>
      <c r="ZD134" s="3"/>
      <c r="ZE134" s="3"/>
      <c r="ZF134" s="3"/>
      <c r="ZG134" s="3"/>
      <c r="ZH134" s="3"/>
      <c r="ZI134" s="3"/>
      <c r="ZJ134" s="3"/>
      <c r="ZK134" s="3"/>
      <c r="ZL134" s="3"/>
      <c r="ZM134" s="3"/>
      <c r="ZN134" s="3"/>
      <c r="ZO134" s="3"/>
      <c r="ZP134" s="3"/>
      <c r="ZQ134" s="3"/>
      <c r="ZR134" s="3"/>
      <c r="ZS134" s="3"/>
      <c r="ZT134" s="3"/>
      <c r="ZU134" s="3"/>
      <c r="ZV134" s="3"/>
      <c r="ZW134" s="3"/>
      <c r="ZX134" s="3"/>
      <c r="ZY134" s="3"/>
      <c r="ZZ134" s="3"/>
      <c r="AAA134" s="3"/>
      <c r="AAB134" s="3"/>
      <c r="AAC134" s="3"/>
      <c r="AAD134" s="3"/>
      <c r="AAE134" s="3"/>
      <c r="AAF134" s="3"/>
      <c r="AAG134" s="3"/>
      <c r="AAH134" s="3"/>
      <c r="AAI134" s="3"/>
      <c r="AAJ134" s="3"/>
      <c r="AAK134" s="3"/>
      <c r="AAL134" s="3"/>
      <c r="AAM134" s="3"/>
      <c r="AAN134" s="3"/>
      <c r="AAO134" s="3"/>
      <c r="AAP134" s="3"/>
      <c r="AAQ134" s="3"/>
      <c r="AAR134" s="3"/>
      <c r="AAS134" s="3"/>
      <c r="AAT134" s="3"/>
      <c r="AAU134" s="3"/>
      <c r="AAV134" s="3"/>
      <c r="AAW134" s="3"/>
      <c r="AAX134" s="3"/>
      <c r="AAY134" s="3"/>
      <c r="AAZ134" s="3"/>
      <c r="ABA134" s="3"/>
      <c r="ABB134" s="3"/>
      <c r="ABC134" s="3"/>
      <c r="ABD134" s="3"/>
      <c r="ABE134" s="3"/>
      <c r="ABF134" s="3"/>
      <c r="ABG134" s="3"/>
      <c r="ABH134" s="3"/>
      <c r="ABI134" s="3"/>
      <c r="ABJ134" s="3"/>
      <c r="ABK134" s="3"/>
      <c r="ABL134" s="3"/>
      <c r="ABM134" s="3"/>
      <c r="ABN134" s="3"/>
      <c r="ABO134" s="3"/>
      <c r="ABP134" s="3"/>
      <c r="ABQ134" s="3"/>
      <c r="ABR134" s="3"/>
      <c r="ABS134" s="3"/>
      <c r="ABT134" s="3"/>
      <c r="ABU134" s="3"/>
      <c r="ABV134" s="3"/>
      <c r="ABW134" s="3"/>
      <c r="ABX134" s="3"/>
      <c r="ABY134" s="3"/>
      <c r="ABZ134" s="3"/>
      <c r="ACA134" s="3"/>
      <c r="ACB134" s="3"/>
      <c r="ACC134" s="3"/>
      <c r="ACD134" s="3"/>
      <c r="ACE134" s="3"/>
      <c r="ACF134" s="3"/>
      <c r="ACG134" s="3"/>
      <c r="ACH134" s="3"/>
      <c r="ACI134" s="3"/>
      <c r="ACJ134" s="3"/>
      <c r="ACK134" s="3"/>
      <c r="ACL134" s="3"/>
      <c r="ACM134" s="3"/>
      <c r="ACN134" s="3"/>
      <c r="ACO134" s="3"/>
      <c r="ACP134" s="3"/>
      <c r="ACQ134" s="3"/>
      <c r="ACR134" s="3"/>
      <c r="ACS134" s="3"/>
      <c r="ACT134" s="3"/>
      <c r="ACU134" s="3"/>
      <c r="ACV134" s="3"/>
      <c r="ACW134" s="3"/>
      <c r="ACX134" s="3"/>
      <c r="ACY134" s="3"/>
      <c r="ACZ134" s="3"/>
      <c r="ADA134" s="3"/>
      <c r="ADB134" s="3"/>
      <c r="ADC134" s="3"/>
      <c r="ADD134" s="3"/>
      <c r="ADE134" s="3"/>
      <c r="ADF134" s="3"/>
      <c r="ADG134" s="3"/>
      <c r="ADH134" s="3"/>
      <c r="ADI134" s="3"/>
      <c r="ADJ134" s="3"/>
      <c r="ADK134" s="3"/>
      <c r="ADL134" s="3"/>
      <c r="ADM134" s="3"/>
      <c r="ADN134" s="3"/>
      <c r="ADO134" s="3"/>
      <c r="ADP134" s="3"/>
      <c r="ADQ134" s="3"/>
      <c r="ADR134" s="3"/>
      <c r="ADS134" s="3"/>
      <c r="ADT134" s="3"/>
      <c r="ADU134" s="3"/>
      <c r="ADV134" s="3"/>
      <c r="ADW134" s="3"/>
      <c r="ADX134" s="3"/>
      <c r="ADY134" s="3"/>
      <c r="ADZ134" s="3"/>
      <c r="AEA134" s="3"/>
      <c r="AEB134" s="3"/>
      <c r="AEC134" s="3"/>
      <c r="AED134" s="3"/>
      <c r="AEE134" s="3"/>
      <c r="AEF134" s="3"/>
      <c r="AEG134" s="3"/>
      <c r="AEH134" s="3"/>
      <c r="AEI134" s="3"/>
      <c r="AEJ134" s="3"/>
      <c r="AEK134" s="3"/>
      <c r="AEL134" s="3"/>
      <c r="AEM134" s="3"/>
      <c r="AEN134" s="3"/>
      <c r="AEO134" s="3"/>
      <c r="AEP134" s="3"/>
      <c r="AEQ134" s="3"/>
      <c r="AER134" s="3"/>
      <c r="AES134" s="3"/>
      <c r="AET134" s="3"/>
      <c r="AEU134" s="3"/>
      <c r="AEV134" s="3"/>
      <c r="AEW134" s="3"/>
      <c r="AEX134" s="3"/>
      <c r="AEY134" s="3"/>
      <c r="AEZ134" s="3"/>
      <c r="AFA134" s="3"/>
      <c r="AFB134" s="3"/>
      <c r="AFC134" s="3"/>
      <c r="AFD134" s="3"/>
      <c r="AFE134" s="3"/>
      <c r="AFF134" s="3"/>
      <c r="AFG134" s="3"/>
      <c r="AFH134" s="3"/>
      <c r="AFI134" s="3"/>
      <c r="AFJ134" s="3"/>
      <c r="AFK134" s="3"/>
      <c r="AFL134" s="3"/>
      <c r="AFM134" s="3"/>
      <c r="AFN134" s="3"/>
      <c r="AFO134" s="3"/>
      <c r="AFP134" s="3"/>
      <c r="AFQ134" s="3"/>
      <c r="AFR134" s="3"/>
      <c r="AFS134" s="3"/>
      <c r="AFT134" s="3"/>
      <c r="AFU134" s="3"/>
      <c r="AFV134" s="3"/>
      <c r="AFW134" s="3"/>
      <c r="AFX134" s="3"/>
      <c r="AFY134" s="3"/>
      <c r="AFZ134" s="3"/>
      <c r="AGA134" s="3"/>
      <c r="AGB134" s="3"/>
      <c r="AGC134" s="3"/>
      <c r="AGD134" s="3"/>
      <c r="AGE134" s="3"/>
      <c r="AGF134" s="3"/>
      <c r="AGG134" s="3"/>
      <c r="AGH134" s="3"/>
      <c r="AGI134" s="3"/>
      <c r="AGJ134" s="3"/>
      <c r="AGK134" s="3"/>
      <c r="AGL134" s="3"/>
      <c r="AGM134" s="3"/>
      <c r="AGN134" s="3"/>
      <c r="AGO134" s="3"/>
      <c r="AGP134" s="3"/>
      <c r="AGQ134" s="3"/>
      <c r="AGR134" s="3"/>
      <c r="AGS134" s="3"/>
      <c r="AGT134" s="3"/>
      <c r="AGU134" s="3"/>
      <c r="AGV134" s="3"/>
      <c r="AGW134" s="3"/>
      <c r="AGX134" s="3"/>
      <c r="AGY134" s="3"/>
      <c r="AGZ134" s="3"/>
      <c r="AHA134" s="3"/>
      <c r="AHB134" s="3"/>
      <c r="AHC134" s="3"/>
      <c r="AHD134" s="3"/>
      <c r="AHE134" s="3"/>
      <c r="AHF134" s="3"/>
      <c r="AHG134" s="3"/>
      <c r="AHH134" s="3"/>
      <c r="AHI134" s="3"/>
      <c r="AHJ134" s="3"/>
      <c r="AHK134" s="3"/>
      <c r="AHL134" s="3"/>
      <c r="AHM134" s="3"/>
      <c r="AHN134" s="3"/>
      <c r="AHO134" s="3"/>
      <c r="AHP134" s="3"/>
      <c r="AHQ134" s="3"/>
      <c r="AHR134" s="3"/>
      <c r="AHS134" s="3"/>
      <c r="AHT134" s="3"/>
      <c r="AHU134" s="3"/>
      <c r="AHV134" s="3"/>
      <c r="AHW134" s="3"/>
      <c r="AHX134" s="3"/>
      <c r="AHY134" s="3"/>
      <c r="AHZ134" s="3"/>
      <c r="AIA134" s="3"/>
      <c r="AIB134" s="3"/>
      <c r="AIC134" s="3"/>
      <c r="AID134" s="3"/>
      <c r="AIE134" s="3"/>
      <c r="AIF134" s="3"/>
      <c r="AIG134" s="3"/>
      <c r="AIH134" s="3"/>
      <c r="AII134" s="3"/>
      <c r="AIJ134" s="3"/>
      <c r="AIK134" s="3"/>
      <c r="AIL134" s="3"/>
      <c r="AIM134" s="3"/>
      <c r="AIN134" s="3"/>
      <c r="AIO134" s="3"/>
      <c r="AIP134" s="3"/>
      <c r="AIQ134" s="3"/>
      <c r="AIR134" s="3"/>
      <c r="AIS134" s="3"/>
      <c r="AIT134" s="3"/>
      <c r="AIU134" s="3"/>
      <c r="AIV134" s="3"/>
      <c r="AIW134" s="3"/>
      <c r="AIX134" s="3"/>
      <c r="AIY134" s="3"/>
      <c r="AIZ134" s="3"/>
      <c r="AJA134" s="3"/>
      <c r="AJB134" s="3"/>
      <c r="AJC134" s="3"/>
      <c r="AJD134" s="3"/>
      <c r="AJE134" s="3"/>
      <c r="AJF134" s="3"/>
      <c r="AJG134" s="3"/>
      <c r="AJH134" s="3"/>
      <c r="AJI134" s="3"/>
      <c r="AJJ134" s="3"/>
      <c r="AJK134" s="3"/>
      <c r="AJL134" s="3"/>
      <c r="AJM134" s="3"/>
      <c r="AJN134" s="3"/>
      <c r="AJO134" s="3"/>
      <c r="AJP134" s="3"/>
      <c r="AJQ134" s="3"/>
      <c r="AJR134" s="3"/>
      <c r="AJS134" s="3"/>
      <c r="AJT134" s="3"/>
      <c r="AJU134" s="3"/>
      <c r="AJV134" s="3"/>
      <c r="AJW134" s="3"/>
      <c r="AJX134" s="3"/>
      <c r="AJY134" s="3"/>
      <c r="AJZ134" s="3"/>
      <c r="AKA134" s="3"/>
      <c r="AKB134" s="3"/>
      <c r="AKC134" s="3"/>
      <c r="AKD134" s="3"/>
      <c r="AKE134" s="3"/>
      <c r="AKF134" s="3"/>
      <c r="AKG134" s="3"/>
      <c r="AKH134" s="3"/>
      <c r="AKI134" s="3"/>
      <c r="AKJ134" s="3"/>
      <c r="AKK134" s="3"/>
      <c r="AKL134" s="3"/>
      <c r="AKM134" s="3"/>
      <c r="AKN134" s="3"/>
      <c r="AKO134" s="3"/>
      <c r="AKP134" s="3"/>
      <c r="AKQ134" s="3"/>
      <c r="AKR134" s="3"/>
      <c r="AKS134" s="3"/>
      <c r="AKT134" s="3"/>
      <c r="AKU134" s="3"/>
      <c r="AKV134" s="3"/>
      <c r="AKW134" s="3"/>
      <c r="AKX134" s="3"/>
      <c r="AKY134" s="3"/>
      <c r="AKZ134" s="3"/>
      <c r="ALA134" s="3"/>
      <c r="ALB134" s="3"/>
      <c r="ALC134" s="3"/>
      <c r="ALD134" s="3"/>
      <c r="ALE134" s="3"/>
      <c r="ALF134" s="3"/>
      <c r="ALG134" s="3"/>
      <c r="ALH134" s="3"/>
      <c r="ALI134" s="3"/>
      <c r="ALJ134" s="3"/>
      <c r="ALK134" s="3"/>
      <c r="ALL134" s="3"/>
      <c r="ALM134" s="3"/>
      <c r="ALN134" s="3"/>
      <c r="ALO134" s="3"/>
      <c r="ALP134" s="3"/>
      <c r="ALQ134" s="3"/>
      <c r="ALR134" s="3"/>
      <c r="ALS134" s="3"/>
      <c r="ALT134" s="3"/>
      <c r="ALU134" s="3"/>
      <c r="ALV134" s="3"/>
      <c r="ALW134" s="3"/>
      <c r="ALX134" s="3"/>
      <c r="ALY134" s="3"/>
      <c r="ALZ134" s="3"/>
      <c r="AMA134" s="3"/>
      <c r="AMB134" s="3"/>
      <c r="AMC134" s="3"/>
      <c r="AMD134" s="3"/>
      <c r="AME134" s="3"/>
    </row>
    <row r="135" customFormat="false" ht="16.5" hidden="false" customHeight="true" outlineLevel="0" collapsed="false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  <c r="QB135" s="3"/>
      <c r="QC135" s="3"/>
      <c r="QD135" s="3"/>
      <c r="QE135" s="3"/>
      <c r="QF135" s="3"/>
      <c r="QG135" s="3"/>
      <c r="QH135" s="3"/>
      <c r="QI135" s="3"/>
      <c r="QJ135" s="3"/>
      <c r="QK135" s="3"/>
      <c r="QL135" s="3"/>
      <c r="QM135" s="3"/>
      <c r="QN135" s="3"/>
      <c r="QO135" s="3"/>
      <c r="QP135" s="3"/>
      <c r="QQ135" s="3"/>
      <c r="QR135" s="3"/>
      <c r="QS135" s="3"/>
      <c r="QT135" s="3"/>
      <c r="QU135" s="3"/>
      <c r="QV135" s="3"/>
      <c r="QW135" s="3"/>
      <c r="QX135" s="3"/>
      <c r="QY135" s="3"/>
      <c r="QZ135" s="3"/>
      <c r="RA135" s="3"/>
      <c r="RB135" s="3"/>
      <c r="RC135" s="3"/>
      <c r="RD135" s="3"/>
      <c r="RE135" s="3"/>
      <c r="RF135" s="3"/>
      <c r="RG135" s="3"/>
      <c r="RH135" s="3"/>
      <c r="RI135" s="3"/>
      <c r="RJ135" s="3"/>
      <c r="RK135" s="3"/>
      <c r="RL135" s="3"/>
      <c r="RM135" s="3"/>
      <c r="RN135" s="3"/>
      <c r="RO135" s="3"/>
      <c r="RP135" s="3"/>
      <c r="RQ135" s="3"/>
      <c r="RR135" s="3"/>
      <c r="RS135" s="3"/>
      <c r="RT135" s="3"/>
      <c r="RU135" s="3"/>
      <c r="RV135" s="3"/>
      <c r="RW135" s="3"/>
      <c r="RX135" s="3"/>
      <c r="RY135" s="3"/>
      <c r="RZ135" s="3"/>
      <c r="SA135" s="3"/>
      <c r="SB135" s="3"/>
      <c r="SC135" s="3"/>
      <c r="SD135" s="3"/>
      <c r="SE135" s="3"/>
      <c r="SF135" s="3"/>
      <c r="SG135" s="3"/>
      <c r="SH135" s="3"/>
      <c r="SI135" s="3"/>
      <c r="SJ135" s="3"/>
      <c r="SK135" s="3"/>
      <c r="SL135" s="3"/>
      <c r="SM135" s="3"/>
      <c r="SN135" s="3"/>
      <c r="SO135" s="3"/>
      <c r="SP135" s="3"/>
      <c r="SQ135" s="3"/>
      <c r="SR135" s="3"/>
      <c r="SS135" s="3"/>
      <c r="ST135" s="3"/>
      <c r="SU135" s="3"/>
      <c r="SV135" s="3"/>
      <c r="SW135" s="3"/>
      <c r="SX135" s="3"/>
      <c r="SY135" s="3"/>
      <c r="SZ135" s="3"/>
      <c r="TA135" s="3"/>
      <c r="TB135" s="3"/>
      <c r="TC135" s="3"/>
      <c r="TD135" s="3"/>
      <c r="TE135" s="3"/>
      <c r="TF135" s="3"/>
      <c r="TG135" s="3"/>
      <c r="TH135" s="3"/>
      <c r="TI135" s="3"/>
      <c r="TJ135" s="3"/>
      <c r="TK135" s="3"/>
      <c r="TL135" s="3"/>
      <c r="TM135" s="3"/>
      <c r="TN135" s="3"/>
      <c r="TO135" s="3"/>
      <c r="TP135" s="3"/>
      <c r="TQ135" s="3"/>
      <c r="TR135" s="3"/>
      <c r="TS135" s="3"/>
      <c r="TT135" s="3"/>
      <c r="TU135" s="3"/>
      <c r="TV135" s="3"/>
      <c r="TW135" s="3"/>
      <c r="TX135" s="3"/>
      <c r="TY135" s="3"/>
      <c r="TZ135" s="3"/>
      <c r="UA135" s="3"/>
      <c r="UB135" s="3"/>
      <c r="UC135" s="3"/>
      <c r="UD135" s="3"/>
      <c r="UE135" s="3"/>
      <c r="UF135" s="3"/>
      <c r="UG135" s="3"/>
      <c r="UH135" s="3"/>
      <c r="UI135" s="3"/>
      <c r="UJ135" s="3"/>
      <c r="UK135" s="3"/>
      <c r="UL135" s="3"/>
      <c r="UM135" s="3"/>
      <c r="UN135" s="3"/>
      <c r="UO135" s="3"/>
      <c r="UP135" s="3"/>
      <c r="UQ135" s="3"/>
      <c r="UR135" s="3"/>
      <c r="US135" s="3"/>
      <c r="UT135" s="3"/>
      <c r="UU135" s="3"/>
      <c r="UV135" s="3"/>
      <c r="UW135" s="3"/>
      <c r="UX135" s="3"/>
      <c r="UY135" s="3"/>
      <c r="UZ135" s="3"/>
      <c r="VA135" s="3"/>
      <c r="VB135" s="3"/>
      <c r="VC135" s="3"/>
      <c r="VD135" s="3"/>
      <c r="VE135" s="3"/>
      <c r="VF135" s="3"/>
      <c r="VG135" s="3"/>
      <c r="VH135" s="3"/>
      <c r="VI135" s="3"/>
      <c r="VJ135" s="3"/>
      <c r="VK135" s="3"/>
      <c r="VL135" s="3"/>
      <c r="VM135" s="3"/>
      <c r="VN135" s="3"/>
      <c r="VO135" s="3"/>
      <c r="VP135" s="3"/>
      <c r="VQ135" s="3"/>
      <c r="VR135" s="3"/>
      <c r="VS135" s="3"/>
      <c r="VT135" s="3"/>
      <c r="VU135" s="3"/>
      <c r="VV135" s="3"/>
      <c r="VW135" s="3"/>
      <c r="VX135" s="3"/>
      <c r="VY135" s="3"/>
      <c r="VZ135" s="3"/>
      <c r="WA135" s="3"/>
      <c r="WB135" s="3"/>
      <c r="WC135" s="3"/>
      <c r="WD135" s="3"/>
      <c r="WE135" s="3"/>
      <c r="WF135" s="3"/>
      <c r="WG135" s="3"/>
      <c r="WH135" s="3"/>
      <c r="WI135" s="3"/>
      <c r="WJ135" s="3"/>
      <c r="WK135" s="3"/>
      <c r="WL135" s="3"/>
      <c r="WM135" s="3"/>
      <c r="WN135" s="3"/>
      <c r="WO135" s="3"/>
      <c r="WP135" s="3"/>
      <c r="WQ135" s="3"/>
      <c r="WR135" s="3"/>
      <c r="WS135" s="3"/>
      <c r="WT135" s="3"/>
      <c r="WU135" s="3"/>
      <c r="WV135" s="3"/>
      <c r="WW135" s="3"/>
      <c r="WX135" s="3"/>
      <c r="WY135" s="3"/>
      <c r="WZ135" s="3"/>
      <c r="XA135" s="3"/>
      <c r="XB135" s="3"/>
      <c r="XC135" s="3"/>
      <c r="XD135" s="3"/>
      <c r="XE135" s="3"/>
      <c r="XF135" s="3"/>
      <c r="XG135" s="3"/>
      <c r="XH135" s="3"/>
      <c r="XI135" s="3"/>
      <c r="XJ135" s="3"/>
      <c r="XK135" s="3"/>
      <c r="XL135" s="3"/>
      <c r="XM135" s="3"/>
      <c r="XN135" s="3"/>
      <c r="XO135" s="3"/>
      <c r="XP135" s="3"/>
      <c r="XQ135" s="3"/>
      <c r="XR135" s="3"/>
      <c r="XS135" s="3"/>
      <c r="XT135" s="3"/>
      <c r="XU135" s="3"/>
      <c r="XV135" s="3"/>
      <c r="XW135" s="3"/>
      <c r="XX135" s="3"/>
      <c r="XY135" s="3"/>
      <c r="XZ135" s="3"/>
      <c r="YA135" s="3"/>
      <c r="YB135" s="3"/>
      <c r="YC135" s="3"/>
      <c r="YD135" s="3"/>
      <c r="YE135" s="3"/>
      <c r="YF135" s="3"/>
      <c r="YG135" s="3"/>
      <c r="YH135" s="3"/>
      <c r="YI135" s="3"/>
      <c r="YJ135" s="3"/>
      <c r="YK135" s="3"/>
      <c r="YL135" s="3"/>
      <c r="YM135" s="3"/>
      <c r="YN135" s="3"/>
      <c r="YO135" s="3"/>
      <c r="YP135" s="3"/>
      <c r="YQ135" s="3"/>
      <c r="YR135" s="3"/>
      <c r="YS135" s="3"/>
      <c r="YT135" s="3"/>
      <c r="YU135" s="3"/>
      <c r="YV135" s="3"/>
      <c r="YW135" s="3"/>
      <c r="YX135" s="3"/>
      <c r="YY135" s="3"/>
      <c r="YZ135" s="3"/>
      <c r="ZA135" s="3"/>
      <c r="ZB135" s="3"/>
      <c r="ZC135" s="3"/>
      <c r="ZD135" s="3"/>
      <c r="ZE135" s="3"/>
      <c r="ZF135" s="3"/>
      <c r="ZG135" s="3"/>
      <c r="ZH135" s="3"/>
      <c r="ZI135" s="3"/>
      <c r="ZJ135" s="3"/>
      <c r="ZK135" s="3"/>
      <c r="ZL135" s="3"/>
      <c r="ZM135" s="3"/>
      <c r="ZN135" s="3"/>
      <c r="ZO135" s="3"/>
      <c r="ZP135" s="3"/>
      <c r="ZQ135" s="3"/>
      <c r="ZR135" s="3"/>
      <c r="ZS135" s="3"/>
      <c r="ZT135" s="3"/>
      <c r="ZU135" s="3"/>
      <c r="ZV135" s="3"/>
      <c r="ZW135" s="3"/>
      <c r="ZX135" s="3"/>
      <c r="ZY135" s="3"/>
      <c r="ZZ135" s="3"/>
      <c r="AAA135" s="3"/>
      <c r="AAB135" s="3"/>
      <c r="AAC135" s="3"/>
      <c r="AAD135" s="3"/>
      <c r="AAE135" s="3"/>
      <c r="AAF135" s="3"/>
      <c r="AAG135" s="3"/>
      <c r="AAH135" s="3"/>
      <c r="AAI135" s="3"/>
      <c r="AAJ135" s="3"/>
      <c r="AAK135" s="3"/>
      <c r="AAL135" s="3"/>
      <c r="AAM135" s="3"/>
      <c r="AAN135" s="3"/>
      <c r="AAO135" s="3"/>
      <c r="AAP135" s="3"/>
      <c r="AAQ135" s="3"/>
      <c r="AAR135" s="3"/>
      <c r="AAS135" s="3"/>
      <c r="AAT135" s="3"/>
      <c r="AAU135" s="3"/>
      <c r="AAV135" s="3"/>
      <c r="AAW135" s="3"/>
      <c r="AAX135" s="3"/>
      <c r="AAY135" s="3"/>
      <c r="AAZ135" s="3"/>
      <c r="ABA135" s="3"/>
      <c r="ABB135" s="3"/>
      <c r="ABC135" s="3"/>
      <c r="ABD135" s="3"/>
      <c r="ABE135" s="3"/>
      <c r="ABF135" s="3"/>
      <c r="ABG135" s="3"/>
      <c r="ABH135" s="3"/>
      <c r="ABI135" s="3"/>
      <c r="ABJ135" s="3"/>
      <c r="ABK135" s="3"/>
      <c r="ABL135" s="3"/>
      <c r="ABM135" s="3"/>
      <c r="ABN135" s="3"/>
      <c r="ABO135" s="3"/>
      <c r="ABP135" s="3"/>
      <c r="ABQ135" s="3"/>
      <c r="ABR135" s="3"/>
      <c r="ABS135" s="3"/>
      <c r="ABT135" s="3"/>
      <c r="ABU135" s="3"/>
      <c r="ABV135" s="3"/>
      <c r="ABW135" s="3"/>
      <c r="ABX135" s="3"/>
      <c r="ABY135" s="3"/>
      <c r="ABZ135" s="3"/>
      <c r="ACA135" s="3"/>
      <c r="ACB135" s="3"/>
      <c r="ACC135" s="3"/>
      <c r="ACD135" s="3"/>
      <c r="ACE135" s="3"/>
      <c r="ACF135" s="3"/>
      <c r="ACG135" s="3"/>
      <c r="ACH135" s="3"/>
      <c r="ACI135" s="3"/>
      <c r="ACJ135" s="3"/>
      <c r="ACK135" s="3"/>
      <c r="ACL135" s="3"/>
      <c r="ACM135" s="3"/>
      <c r="ACN135" s="3"/>
      <c r="ACO135" s="3"/>
      <c r="ACP135" s="3"/>
      <c r="ACQ135" s="3"/>
      <c r="ACR135" s="3"/>
      <c r="ACS135" s="3"/>
      <c r="ACT135" s="3"/>
      <c r="ACU135" s="3"/>
      <c r="ACV135" s="3"/>
      <c r="ACW135" s="3"/>
      <c r="ACX135" s="3"/>
      <c r="ACY135" s="3"/>
      <c r="ACZ135" s="3"/>
      <c r="ADA135" s="3"/>
      <c r="ADB135" s="3"/>
      <c r="ADC135" s="3"/>
      <c r="ADD135" s="3"/>
      <c r="ADE135" s="3"/>
      <c r="ADF135" s="3"/>
      <c r="ADG135" s="3"/>
      <c r="ADH135" s="3"/>
      <c r="ADI135" s="3"/>
      <c r="ADJ135" s="3"/>
      <c r="ADK135" s="3"/>
      <c r="ADL135" s="3"/>
      <c r="ADM135" s="3"/>
      <c r="ADN135" s="3"/>
      <c r="ADO135" s="3"/>
      <c r="ADP135" s="3"/>
      <c r="ADQ135" s="3"/>
      <c r="ADR135" s="3"/>
      <c r="ADS135" s="3"/>
      <c r="ADT135" s="3"/>
      <c r="ADU135" s="3"/>
      <c r="ADV135" s="3"/>
      <c r="ADW135" s="3"/>
      <c r="ADX135" s="3"/>
      <c r="ADY135" s="3"/>
      <c r="ADZ135" s="3"/>
      <c r="AEA135" s="3"/>
      <c r="AEB135" s="3"/>
      <c r="AEC135" s="3"/>
      <c r="AED135" s="3"/>
      <c r="AEE135" s="3"/>
      <c r="AEF135" s="3"/>
      <c r="AEG135" s="3"/>
      <c r="AEH135" s="3"/>
      <c r="AEI135" s="3"/>
      <c r="AEJ135" s="3"/>
      <c r="AEK135" s="3"/>
      <c r="AEL135" s="3"/>
      <c r="AEM135" s="3"/>
      <c r="AEN135" s="3"/>
      <c r="AEO135" s="3"/>
      <c r="AEP135" s="3"/>
      <c r="AEQ135" s="3"/>
      <c r="AER135" s="3"/>
      <c r="AES135" s="3"/>
      <c r="AET135" s="3"/>
      <c r="AEU135" s="3"/>
      <c r="AEV135" s="3"/>
      <c r="AEW135" s="3"/>
      <c r="AEX135" s="3"/>
      <c r="AEY135" s="3"/>
      <c r="AEZ135" s="3"/>
      <c r="AFA135" s="3"/>
      <c r="AFB135" s="3"/>
      <c r="AFC135" s="3"/>
      <c r="AFD135" s="3"/>
      <c r="AFE135" s="3"/>
      <c r="AFF135" s="3"/>
      <c r="AFG135" s="3"/>
      <c r="AFH135" s="3"/>
      <c r="AFI135" s="3"/>
      <c r="AFJ135" s="3"/>
      <c r="AFK135" s="3"/>
      <c r="AFL135" s="3"/>
      <c r="AFM135" s="3"/>
      <c r="AFN135" s="3"/>
      <c r="AFO135" s="3"/>
      <c r="AFP135" s="3"/>
      <c r="AFQ135" s="3"/>
      <c r="AFR135" s="3"/>
      <c r="AFS135" s="3"/>
      <c r="AFT135" s="3"/>
      <c r="AFU135" s="3"/>
      <c r="AFV135" s="3"/>
      <c r="AFW135" s="3"/>
      <c r="AFX135" s="3"/>
      <c r="AFY135" s="3"/>
      <c r="AFZ135" s="3"/>
      <c r="AGA135" s="3"/>
      <c r="AGB135" s="3"/>
      <c r="AGC135" s="3"/>
      <c r="AGD135" s="3"/>
      <c r="AGE135" s="3"/>
      <c r="AGF135" s="3"/>
      <c r="AGG135" s="3"/>
      <c r="AGH135" s="3"/>
      <c r="AGI135" s="3"/>
      <c r="AGJ135" s="3"/>
      <c r="AGK135" s="3"/>
      <c r="AGL135" s="3"/>
      <c r="AGM135" s="3"/>
      <c r="AGN135" s="3"/>
      <c r="AGO135" s="3"/>
      <c r="AGP135" s="3"/>
      <c r="AGQ135" s="3"/>
      <c r="AGR135" s="3"/>
      <c r="AGS135" s="3"/>
      <c r="AGT135" s="3"/>
      <c r="AGU135" s="3"/>
      <c r="AGV135" s="3"/>
      <c r="AGW135" s="3"/>
      <c r="AGX135" s="3"/>
      <c r="AGY135" s="3"/>
      <c r="AGZ135" s="3"/>
      <c r="AHA135" s="3"/>
      <c r="AHB135" s="3"/>
      <c r="AHC135" s="3"/>
      <c r="AHD135" s="3"/>
      <c r="AHE135" s="3"/>
      <c r="AHF135" s="3"/>
      <c r="AHG135" s="3"/>
      <c r="AHH135" s="3"/>
      <c r="AHI135" s="3"/>
      <c r="AHJ135" s="3"/>
      <c r="AHK135" s="3"/>
      <c r="AHL135" s="3"/>
      <c r="AHM135" s="3"/>
      <c r="AHN135" s="3"/>
      <c r="AHO135" s="3"/>
      <c r="AHP135" s="3"/>
      <c r="AHQ135" s="3"/>
      <c r="AHR135" s="3"/>
      <c r="AHS135" s="3"/>
      <c r="AHT135" s="3"/>
      <c r="AHU135" s="3"/>
      <c r="AHV135" s="3"/>
      <c r="AHW135" s="3"/>
      <c r="AHX135" s="3"/>
      <c r="AHY135" s="3"/>
      <c r="AHZ135" s="3"/>
      <c r="AIA135" s="3"/>
      <c r="AIB135" s="3"/>
      <c r="AIC135" s="3"/>
      <c r="AID135" s="3"/>
      <c r="AIE135" s="3"/>
      <c r="AIF135" s="3"/>
      <c r="AIG135" s="3"/>
      <c r="AIH135" s="3"/>
      <c r="AII135" s="3"/>
      <c r="AIJ135" s="3"/>
      <c r="AIK135" s="3"/>
      <c r="AIL135" s="3"/>
      <c r="AIM135" s="3"/>
      <c r="AIN135" s="3"/>
      <c r="AIO135" s="3"/>
      <c r="AIP135" s="3"/>
      <c r="AIQ135" s="3"/>
      <c r="AIR135" s="3"/>
      <c r="AIS135" s="3"/>
      <c r="AIT135" s="3"/>
      <c r="AIU135" s="3"/>
      <c r="AIV135" s="3"/>
      <c r="AIW135" s="3"/>
      <c r="AIX135" s="3"/>
      <c r="AIY135" s="3"/>
      <c r="AIZ135" s="3"/>
      <c r="AJA135" s="3"/>
      <c r="AJB135" s="3"/>
      <c r="AJC135" s="3"/>
      <c r="AJD135" s="3"/>
      <c r="AJE135" s="3"/>
      <c r="AJF135" s="3"/>
      <c r="AJG135" s="3"/>
      <c r="AJH135" s="3"/>
      <c r="AJI135" s="3"/>
      <c r="AJJ135" s="3"/>
      <c r="AJK135" s="3"/>
      <c r="AJL135" s="3"/>
      <c r="AJM135" s="3"/>
      <c r="AJN135" s="3"/>
      <c r="AJO135" s="3"/>
      <c r="AJP135" s="3"/>
      <c r="AJQ135" s="3"/>
      <c r="AJR135" s="3"/>
      <c r="AJS135" s="3"/>
      <c r="AJT135" s="3"/>
      <c r="AJU135" s="3"/>
      <c r="AJV135" s="3"/>
      <c r="AJW135" s="3"/>
      <c r="AJX135" s="3"/>
      <c r="AJY135" s="3"/>
      <c r="AJZ135" s="3"/>
      <c r="AKA135" s="3"/>
      <c r="AKB135" s="3"/>
      <c r="AKC135" s="3"/>
      <c r="AKD135" s="3"/>
      <c r="AKE135" s="3"/>
      <c r="AKF135" s="3"/>
      <c r="AKG135" s="3"/>
      <c r="AKH135" s="3"/>
      <c r="AKI135" s="3"/>
      <c r="AKJ135" s="3"/>
      <c r="AKK135" s="3"/>
      <c r="AKL135" s="3"/>
      <c r="AKM135" s="3"/>
      <c r="AKN135" s="3"/>
      <c r="AKO135" s="3"/>
      <c r="AKP135" s="3"/>
      <c r="AKQ135" s="3"/>
      <c r="AKR135" s="3"/>
      <c r="AKS135" s="3"/>
      <c r="AKT135" s="3"/>
      <c r="AKU135" s="3"/>
      <c r="AKV135" s="3"/>
      <c r="AKW135" s="3"/>
      <c r="AKX135" s="3"/>
      <c r="AKY135" s="3"/>
      <c r="AKZ135" s="3"/>
      <c r="ALA135" s="3"/>
      <c r="ALB135" s="3"/>
      <c r="ALC135" s="3"/>
      <c r="ALD135" s="3"/>
      <c r="ALE135" s="3"/>
      <c r="ALF135" s="3"/>
      <c r="ALG135" s="3"/>
      <c r="ALH135" s="3"/>
      <c r="ALI135" s="3"/>
      <c r="ALJ135" s="3"/>
      <c r="ALK135" s="3"/>
      <c r="ALL135" s="3"/>
      <c r="ALM135" s="3"/>
      <c r="ALN135" s="3"/>
      <c r="ALO135" s="3"/>
      <c r="ALP135" s="3"/>
      <c r="ALQ135" s="3"/>
      <c r="ALR135" s="3"/>
      <c r="ALS135" s="3"/>
      <c r="ALT135" s="3"/>
      <c r="ALU135" s="3"/>
      <c r="ALV135" s="3"/>
      <c r="ALW135" s="3"/>
      <c r="ALX135" s="3"/>
      <c r="ALY135" s="3"/>
      <c r="ALZ135" s="3"/>
      <c r="AMA135" s="3"/>
      <c r="AMB135" s="3"/>
      <c r="AMC135" s="3"/>
      <c r="AMD135" s="3"/>
      <c r="AME135" s="3"/>
      <c r="AMF135" s="143"/>
    </row>
    <row r="136" customFormat="false" ht="16.5" hidden="false" customHeight="true" outlineLevel="0" collapsed="false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  <c r="QB136" s="3"/>
      <c r="QC136" s="3"/>
      <c r="QD136" s="3"/>
      <c r="QE136" s="3"/>
      <c r="QF136" s="3"/>
      <c r="QG136" s="3"/>
      <c r="QH136" s="3"/>
      <c r="QI136" s="3"/>
      <c r="QJ136" s="3"/>
      <c r="QK136" s="3"/>
      <c r="QL136" s="3"/>
      <c r="QM136" s="3"/>
      <c r="QN136" s="3"/>
      <c r="QO136" s="3"/>
      <c r="QP136" s="3"/>
      <c r="QQ136" s="3"/>
      <c r="QR136" s="3"/>
      <c r="QS136" s="3"/>
      <c r="QT136" s="3"/>
      <c r="QU136" s="3"/>
      <c r="QV136" s="3"/>
      <c r="QW136" s="3"/>
      <c r="QX136" s="3"/>
      <c r="QY136" s="3"/>
      <c r="QZ136" s="3"/>
      <c r="RA136" s="3"/>
      <c r="RB136" s="3"/>
      <c r="RC136" s="3"/>
      <c r="RD136" s="3"/>
      <c r="RE136" s="3"/>
      <c r="RF136" s="3"/>
      <c r="RG136" s="3"/>
      <c r="RH136" s="3"/>
      <c r="RI136" s="3"/>
      <c r="RJ136" s="3"/>
      <c r="RK136" s="3"/>
      <c r="RL136" s="3"/>
      <c r="RM136" s="3"/>
      <c r="RN136" s="3"/>
      <c r="RO136" s="3"/>
      <c r="RP136" s="3"/>
      <c r="RQ136" s="3"/>
      <c r="RR136" s="3"/>
      <c r="RS136" s="3"/>
      <c r="RT136" s="3"/>
      <c r="RU136" s="3"/>
      <c r="RV136" s="3"/>
      <c r="RW136" s="3"/>
      <c r="RX136" s="3"/>
      <c r="RY136" s="3"/>
      <c r="RZ136" s="3"/>
      <c r="SA136" s="3"/>
      <c r="SB136" s="3"/>
      <c r="SC136" s="3"/>
      <c r="SD136" s="3"/>
      <c r="SE136" s="3"/>
      <c r="SF136" s="3"/>
      <c r="SG136" s="3"/>
      <c r="SH136" s="3"/>
      <c r="SI136" s="3"/>
      <c r="SJ136" s="3"/>
      <c r="SK136" s="3"/>
      <c r="SL136" s="3"/>
      <c r="SM136" s="3"/>
      <c r="SN136" s="3"/>
      <c r="SO136" s="3"/>
      <c r="SP136" s="3"/>
      <c r="SQ136" s="3"/>
      <c r="SR136" s="3"/>
      <c r="SS136" s="3"/>
      <c r="ST136" s="3"/>
      <c r="SU136" s="3"/>
      <c r="SV136" s="3"/>
      <c r="SW136" s="3"/>
      <c r="SX136" s="3"/>
      <c r="SY136" s="3"/>
      <c r="SZ136" s="3"/>
      <c r="TA136" s="3"/>
      <c r="TB136" s="3"/>
      <c r="TC136" s="3"/>
      <c r="TD136" s="3"/>
      <c r="TE136" s="3"/>
      <c r="TF136" s="3"/>
      <c r="TG136" s="3"/>
      <c r="TH136" s="3"/>
      <c r="TI136" s="3"/>
      <c r="TJ136" s="3"/>
      <c r="TK136" s="3"/>
      <c r="TL136" s="3"/>
      <c r="TM136" s="3"/>
      <c r="TN136" s="3"/>
      <c r="TO136" s="3"/>
      <c r="TP136" s="3"/>
      <c r="TQ136" s="3"/>
      <c r="TR136" s="3"/>
      <c r="TS136" s="3"/>
      <c r="TT136" s="3"/>
      <c r="TU136" s="3"/>
      <c r="TV136" s="3"/>
      <c r="TW136" s="3"/>
      <c r="TX136" s="3"/>
      <c r="TY136" s="3"/>
      <c r="TZ136" s="3"/>
      <c r="UA136" s="3"/>
      <c r="UB136" s="3"/>
      <c r="UC136" s="3"/>
      <c r="UD136" s="3"/>
      <c r="UE136" s="3"/>
      <c r="UF136" s="3"/>
      <c r="UG136" s="3"/>
      <c r="UH136" s="3"/>
      <c r="UI136" s="3"/>
      <c r="UJ136" s="3"/>
      <c r="UK136" s="3"/>
      <c r="UL136" s="3"/>
      <c r="UM136" s="3"/>
      <c r="UN136" s="3"/>
      <c r="UO136" s="3"/>
      <c r="UP136" s="3"/>
      <c r="UQ136" s="3"/>
      <c r="UR136" s="3"/>
      <c r="US136" s="3"/>
      <c r="UT136" s="3"/>
      <c r="UU136" s="3"/>
      <c r="UV136" s="3"/>
      <c r="UW136" s="3"/>
      <c r="UX136" s="3"/>
      <c r="UY136" s="3"/>
      <c r="UZ136" s="3"/>
      <c r="VA136" s="3"/>
      <c r="VB136" s="3"/>
      <c r="VC136" s="3"/>
      <c r="VD136" s="3"/>
      <c r="VE136" s="3"/>
      <c r="VF136" s="3"/>
      <c r="VG136" s="3"/>
      <c r="VH136" s="3"/>
      <c r="VI136" s="3"/>
      <c r="VJ136" s="3"/>
      <c r="VK136" s="3"/>
      <c r="VL136" s="3"/>
      <c r="VM136" s="3"/>
      <c r="VN136" s="3"/>
      <c r="VO136" s="3"/>
      <c r="VP136" s="3"/>
      <c r="VQ136" s="3"/>
      <c r="VR136" s="3"/>
      <c r="VS136" s="3"/>
      <c r="VT136" s="3"/>
      <c r="VU136" s="3"/>
      <c r="VV136" s="3"/>
      <c r="VW136" s="3"/>
      <c r="VX136" s="3"/>
      <c r="VY136" s="3"/>
      <c r="VZ136" s="3"/>
      <c r="WA136" s="3"/>
      <c r="WB136" s="3"/>
      <c r="WC136" s="3"/>
      <c r="WD136" s="3"/>
      <c r="WE136" s="3"/>
      <c r="WF136" s="3"/>
      <c r="WG136" s="3"/>
      <c r="WH136" s="3"/>
      <c r="WI136" s="3"/>
      <c r="WJ136" s="3"/>
      <c r="WK136" s="3"/>
      <c r="WL136" s="3"/>
      <c r="WM136" s="3"/>
      <c r="WN136" s="3"/>
      <c r="WO136" s="3"/>
      <c r="WP136" s="3"/>
      <c r="WQ136" s="3"/>
      <c r="WR136" s="3"/>
      <c r="WS136" s="3"/>
      <c r="WT136" s="3"/>
      <c r="WU136" s="3"/>
      <c r="WV136" s="3"/>
      <c r="WW136" s="3"/>
      <c r="WX136" s="3"/>
      <c r="WY136" s="3"/>
      <c r="WZ136" s="3"/>
      <c r="XA136" s="3"/>
      <c r="XB136" s="3"/>
      <c r="XC136" s="3"/>
      <c r="XD136" s="3"/>
      <c r="XE136" s="3"/>
      <c r="XF136" s="3"/>
      <c r="XG136" s="3"/>
      <c r="XH136" s="3"/>
      <c r="XI136" s="3"/>
      <c r="XJ136" s="3"/>
      <c r="XK136" s="3"/>
      <c r="XL136" s="3"/>
      <c r="XM136" s="3"/>
      <c r="XN136" s="3"/>
      <c r="XO136" s="3"/>
      <c r="XP136" s="3"/>
      <c r="XQ136" s="3"/>
      <c r="XR136" s="3"/>
      <c r="XS136" s="3"/>
      <c r="XT136" s="3"/>
      <c r="XU136" s="3"/>
      <c r="XV136" s="3"/>
      <c r="XW136" s="3"/>
      <c r="XX136" s="3"/>
      <c r="XY136" s="3"/>
      <c r="XZ136" s="3"/>
      <c r="YA136" s="3"/>
      <c r="YB136" s="3"/>
      <c r="YC136" s="3"/>
      <c r="YD136" s="3"/>
      <c r="YE136" s="3"/>
      <c r="YF136" s="3"/>
      <c r="YG136" s="3"/>
      <c r="YH136" s="3"/>
      <c r="YI136" s="3"/>
      <c r="YJ136" s="3"/>
      <c r="YK136" s="3"/>
      <c r="YL136" s="3"/>
      <c r="YM136" s="3"/>
      <c r="YN136" s="3"/>
      <c r="YO136" s="3"/>
      <c r="YP136" s="3"/>
      <c r="YQ136" s="3"/>
      <c r="YR136" s="3"/>
      <c r="YS136" s="3"/>
      <c r="YT136" s="3"/>
      <c r="YU136" s="3"/>
      <c r="YV136" s="3"/>
      <c r="YW136" s="3"/>
      <c r="YX136" s="3"/>
      <c r="YY136" s="3"/>
      <c r="YZ136" s="3"/>
      <c r="ZA136" s="3"/>
      <c r="ZB136" s="3"/>
      <c r="ZC136" s="3"/>
      <c r="ZD136" s="3"/>
      <c r="ZE136" s="3"/>
      <c r="ZF136" s="3"/>
      <c r="ZG136" s="3"/>
      <c r="ZH136" s="3"/>
      <c r="ZI136" s="3"/>
      <c r="ZJ136" s="3"/>
      <c r="ZK136" s="3"/>
      <c r="ZL136" s="3"/>
      <c r="ZM136" s="3"/>
      <c r="ZN136" s="3"/>
      <c r="ZO136" s="3"/>
      <c r="ZP136" s="3"/>
      <c r="ZQ136" s="3"/>
      <c r="ZR136" s="3"/>
      <c r="ZS136" s="3"/>
      <c r="ZT136" s="3"/>
      <c r="ZU136" s="3"/>
      <c r="ZV136" s="3"/>
      <c r="ZW136" s="3"/>
      <c r="ZX136" s="3"/>
      <c r="ZY136" s="3"/>
      <c r="ZZ136" s="3"/>
      <c r="AAA136" s="3"/>
      <c r="AAB136" s="3"/>
      <c r="AAC136" s="3"/>
      <c r="AAD136" s="3"/>
      <c r="AAE136" s="3"/>
      <c r="AAF136" s="3"/>
      <c r="AAG136" s="3"/>
      <c r="AAH136" s="3"/>
      <c r="AAI136" s="3"/>
      <c r="AAJ136" s="3"/>
      <c r="AAK136" s="3"/>
      <c r="AAL136" s="3"/>
      <c r="AAM136" s="3"/>
      <c r="AAN136" s="3"/>
      <c r="AAO136" s="3"/>
      <c r="AAP136" s="3"/>
      <c r="AAQ136" s="3"/>
      <c r="AAR136" s="3"/>
      <c r="AAS136" s="3"/>
      <c r="AAT136" s="3"/>
      <c r="AAU136" s="3"/>
      <c r="AAV136" s="3"/>
      <c r="AAW136" s="3"/>
      <c r="AAX136" s="3"/>
      <c r="AAY136" s="3"/>
      <c r="AAZ136" s="3"/>
      <c r="ABA136" s="3"/>
      <c r="ABB136" s="3"/>
      <c r="ABC136" s="3"/>
      <c r="ABD136" s="3"/>
      <c r="ABE136" s="3"/>
      <c r="ABF136" s="3"/>
      <c r="ABG136" s="3"/>
      <c r="ABH136" s="3"/>
      <c r="ABI136" s="3"/>
      <c r="ABJ136" s="3"/>
      <c r="ABK136" s="3"/>
      <c r="ABL136" s="3"/>
      <c r="ABM136" s="3"/>
      <c r="ABN136" s="3"/>
      <c r="ABO136" s="3"/>
      <c r="ABP136" s="3"/>
      <c r="ABQ136" s="3"/>
      <c r="ABR136" s="3"/>
      <c r="ABS136" s="3"/>
      <c r="ABT136" s="3"/>
      <c r="ABU136" s="3"/>
      <c r="ABV136" s="3"/>
      <c r="ABW136" s="3"/>
      <c r="ABX136" s="3"/>
      <c r="ABY136" s="3"/>
      <c r="ABZ136" s="3"/>
      <c r="ACA136" s="3"/>
      <c r="ACB136" s="3"/>
      <c r="ACC136" s="3"/>
      <c r="ACD136" s="3"/>
      <c r="ACE136" s="3"/>
      <c r="ACF136" s="3"/>
      <c r="ACG136" s="3"/>
      <c r="ACH136" s="3"/>
      <c r="ACI136" s="3"/>
      <c r="ACJ136" s="3"/>
      <c r="ACK136" s="3"/>
      <c r="ACL136" s="3"/>
      <c r="ACM136" s="3"/>
      <c r="ACN136" s="3"/>
      <c r="ACO136" s="3"/>
      <c r="ACP136" s="3"/>
      <c r="ACQ136" s="3"/>
      <c r="ACR136" s="3"/>
      <c r="ACS136" s="3"/>
      <c r="ACT136" s="3"/>
      <c r="ACU136" s="3"/>
      <c r="ACV136" s="3"/>
      <c r="ACW136" s="3"/>
      <c r="ACX136" s="3"/>
      <c r="ACY136" s="3"/>
      <c r="ACZ136" s="3"/>
      <c r="ADA136" s="3"/>
      <c r="ADB136" s="3"/>
      <c r="ADC136" s="3"/>
      <c r="ADD136" s="3"/>
      <c r="ADE136" s="3"/>
      <c r="ADF136" s="3"/>
      <c r="ADG136" s="3"/>
      <c r="ADH136" s="3"/>
      <c r="ADI136" s="3"/>
      <c r="ADJ136" s="3"/>
      <c r="ADK136" s="3"/>
      <c r="ADL136" s="3"/>
      <c r="ADM136" s="3"/>
      <c r="ADN136" s="3"/>
      <c r="ADO136" s="3"/>
      <c r="ADP136" s="3"/>
      <c r="ADQ136" s="3"/>
      <c r="ADR136" s="3"/>
      <c r="ADS136" s="3"/>
      <c r="ADT136" s="3"/>
      <c r="ADU136" s="3"/>
      <c r="ADV136" s="3"/>
      <c r="ADW136" s="3"/>
      <c r="ADX136" s="3"/>
      <c r="ADY136" s="3"/>
      <c r="ADZ136" s="3"/>
      <c r="AEA136" s="3"/>
      <c r="AEB136" s="3"/>
      <c r="AEC136" s="3"/>
      <c r="AED136" s="3"/>
      <c r="AEE136" s="3"/>
      <c r="AEF136" s="3"/>
      <c r="AEG136" s="3"/>
      <c r="AEH136" s="3"/>
      <c r="AEI136" s="3"/>
      <c r="AEJ136" s="3"/>
      <c r="AEK136" s="3"/>
      <c r="AEL136" s="3"/>
      <c r="AEM136" s="3"/>
      <c r="AEN136" s="3"/>
      <c r="AEO136" s="3"/>
      <c r="AEP136" s="3"/>
      <c r="AEQ136" s="3"/>
      <c r="AER136" s="3"/>
      <c r="AES136" s="3"/>
      <c r="AET136" s="3"/>
      <c r="AEU136" s="3"/>
      <c r="AEV136" s="3"/>
      <c r="AEW136" s="3"/>
      <c r="AEX136" s="3"/>
      <c r="AEY136" s="3"/>
      <c r="AEZ136" s="3"/>
      <c r="AFA136" s="3"/>
      <c r="AFB136" s="3"/>
      <c r="AFC136" s="3"/>
      <c r="AFD136" s="3"/>
      <c r="AFE136" s="3"/>
      <c r="AFF136" s="3"/>
      <c r="AFG136" s="3"/>
      <c r="AFH136" s="3"/>
      <c r="AFI136" s="3"/>
      <c r="AFJ136" s="3"/>
      <c r="AFK136" s="3"/>
      <c r="AFL136" s="3"/>
      <c r="AFM136" s="3"/>
      <c r="AFN136" s="3"/>
      <c r="AFO136" s="3"/>
      <c r="AFP136" s="3"/>
      <c r="AFQ136" s="3"/>
      <c r="AFR136" s="3"/>
      <c r="AFS136" s="3"/>
      <c r="AFT136" s="3"/>
      <c r="AFU136" s="3"/>
      <c r="AFV136" s="3"/>
      <c r="AFW136" s="3"/>
      <c r="AFX136" s="3"/>
      <c r="AFY136" s="3"/>
      <c r="AFZ136" s="3"/>
      <c r="AGA136" s="3"/>
      <c r="AGB136" s="3"/>
      <c r="AGC136" s="3"/>
      <c r="AGD136" s="3"/>
      <c r="AGE136" s="3"/>
      <c r="AGF136" s="3"/>
      <c r="AGG136" s="3"/>
      <c r="AGH136" s="3"/>
      <c r="AGI136" s="3"/>
      <c r="AGJ136" s="3"/>
      <c r="AGK136" s="3"/>
      <c r="AGL136" s="3"/>
      <c r="AGM136" s="3"/>
      <c r="AGN136" s="3"/>
      <c r="AGO136" s="3"/>
      <c r="AGP136" s="3"/>
      <c r="AGQ136" s="3"/>
      <c r="AGR136" s="3"/>
      <c r="AGS136" s="3"/>
      <c r="AGT136" s="3"/>
      <c r="AGU136" s="3"/>
      <c r="AGV136" s="3"/>
      <c r="AGW136" s="3"/>
      <c r="AGX136" s="3"/>
      <c r="AGY136" s="3"/>
      <c r="AGZ136" s="3"/>
      <c r="AHA136" s="3"/>
      <c r="AHB136" s="3"/>
      <c r="AHC136" s="3"/>
      <c r="AHD136" s="3"/>
      <c r="AHE136" s="3"/>
      <c r="AHF136" s="3"/>
      <c r="AHG136" s="3"/>
      <c r="AHH136" s="3"/>
      <c r="AHI136" s="3"/>
      <c r="AHJ136" s="3"/>
      <c r="AHK136" s="3"/>
      <c r="AHL136" s="3"/>
      <c r="AHM136" s="3"/>
      <c r="AHN136" s="3"/>
      <c r="AHO136" s="3"/>
      <c r="AHP136" s="3"/>
      <c r="AHQ136" s="3"/>
      <c r="AHR136" s="3"/>
      <c r="AHS136" s="3"/>
      <c r="AHT136" s="3"/>
      <c r="AHU136" s="3"/>
      <c r="AHV136" s="3"/>
      <c r="AHW136" s="3"/>
      <c r="AHX136" s="3"/>
      <c r="AHY136" s="3"/>
      <c r="AHZ136" s="3"/>
      <c r="AIA136" s="3"/>
      <c r="AIB136" s="3"/>
      <c r="AIC136" s="3"/>
      <c r="AID136" s="3"/>
      <c r="AIE136" s="3"/>
      <c r="AIF136" s="3"/>
      <c r="AIG136" s="3"/>
      <c r="AIH136" s="3"/>
      <c r="AII136" s="3"/>
      <c r="AIJ136" s="3"/>
      <c r="AIK136" s="3"/>
      <c r="AIL136" s="3"/>
      <c r="AIM136" s="3"/>
      <c r="AIN136" s="3"/>
      <c r="AIO136" s="3"/>
      <c r="AIP136" s="3"/>
      <c r="AIQ136" s="3"/>
      <c r="AIR136" s="3"/>
      <c r="AIS136" s="3"/>
      <c r="AIT136" s="3"/>
      <c r="AIU136" s="3"/>
      <c r="AIV136" s="3"/>
      <c r="AIW136" s="3"/>
      <c r="AIX136" s="3"/>
      <c r="AIY136" s="3"/>
      <c r="AIZ136" s="3"/>
      <c r="AJA136" s="3"/>
      <c r="AJB136" s="3"/>
      <c r="AJC136" s="3"/>
      <c r="AJD136" s="3"/>
      <c r="AJE136" s="3"/>
      <c r="AJF136" s="3"/>
      <c r="AJG136" s="3"/>
      <c r="AJH136" s="3"/>
      <c r="AJI136" s="3"/>
      <c r="AJJ136" s="3"/>
      <c r="AJK136" s="3"/>
      <c r="AJL136" s="3"/>
      <c r="AJM136" s="3"/>
      <c r="AJN136" s="3"/>
      <c r="AJO136" s="3"/>
      <c r="AJP136" s="3"/>
      <c r="AJQ136" s="3"/>
      <c r="AJR136" s="3"/>
      <c r="AJS136" s="3"/>
      <c r="AJT136" s="3"/>
      <c r="AJU136" s="3"/>
      <c r="AJV136" s="3"/>
      <c r="AJW136" s="3"/>
      <c r="AJX136" s="3"/>
      <c r="AJY136" s="3"/>
      <c r="AJZ136" s="3"/>
      <c r="AKA136" s="3"/>
      <c r="AKB136" s="3"/>
      <c r="AKC136" s="3"/>
      <c r="AKD136" s="3"/>
      <c r="AKE136" s="3"/>
      <c r="AKF136" s="3"/>
      <c r="AKG136" s="3"/>
      <c r="AKH136" s="3"/>
      <c r="AKI136" s="3"/>
      <c r="AKJ136" s="3"/>
      <c r="AKK136" s="3"/>
      <c r="AKL136" s="3"/>
      <c r="AKM136" s="3"/>
      <c r="AKN136" s="3"/>
      <c r="AKO136" s="3"/>
      <c r="AKP136" s="3"/>
      <c r="AKQ136" s="3"/>
      <c r="AKR136" s="3"/>
      <c r="AKS136" s="3"/>
      <c r="AKT136" s="3"/>
      <c r="AKU136" s="3"/>
      <c r="AKV136" s="3"/>
      <c r="AKW136" s="3"/>
      <c r="AKX136" s="3"/>
      <c r="AKY136" s="3"/>
      <c r="AKZ136" s="3"/>
      <c r="ALA136" s="3"/>
      <c r="ALB136" s="3"/>
      <c r="ALC136" s="3"/>
      <c r="ALD136" s="3"/>
      <c r="ALE136" s="3"/>
      <c r="ALF136" s="3"/>
      <c r="ALG136" s="3"/>
      <c r="ALH136" s="3"/>
      <c r="ALI136" s="3"/>
      <c r="ALJ136" s="3"/>
      <c r="ALK136" s="3"/>
      <c r="ALL136" s="3"/>
      <c r="ALM136" s="3"/>
      <c r="ALN136" s="3"/>
      <c r="ALO136" s="3"/>
      <c r="ALP136" s="3"/>
      <c r="ALQ136" s="3"/>
      <c r="ALR136" s="3"/>
      <c r="ALS136" s="3"/>
      <c r="ALT136" s="3"/>
      <c r="ALU136" s="3"/>
      <c r="ALV136" s="3"/>
      <c r="ALW136" s="3"/>
      <c r="ALX136" s="3"/>
      <c r="ALY136" s="3"/>
      <c r="ALZ136" s="3"/>
      <c r="AMA136" s="3"/>
      <c r="AMB136" s="3"/>
      <c r="AMC136" s="3"/>
      <c r="AMD136" s="3"/>
      <c r="AME136" s="3"/>
      <c r="AMF136" s="143"/>
    </row>
    <row r="137" customFormat="false" ht="28.5" hidden="false" customHeight="true" outlineLevel="0" collapsed="false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3"/>
      <c r="L137" s="3"/>
      <c r="AMF137" s="143"/>
      <c r="AMG137" s="143"/>
      <c r="AMH137" s="143"/>
      <c r="AMI137" s="143"/>
      <c r="AMJ137" s="143"/>
    </row>
    <row r="138" customFormat="false" ht="28.5" hidden="false" customHeight="true" outlineLevel="0" collapsed="false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3"/>
      <c r="L138" s="3"/>
      <c r="AMF138" s="143"/>
      <c r="AMG138" s="143"/>
      <c r="AMH138" s="143"/>
      <c r="AMI138" s="143"/>
      <c r="AMJ138" s="143"/>
    </row>
    <row r="139" customFormat="false" ht="16.5" hidden="false" customHeight="true" outlineLevel="0" collapsed="false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3"/>
      <c r="L139" s="3"/>
      <c r="AMF139" s="143"/>
      <c r="AMG139" s="143"/>
      <c r="AMH139" s="143"/>
      <c r="AMI139" s="143"/>
      <c r="AMJ139" s="143"/>
    </row>
    <row r="140" customFormat="false" ht="16.5" hidden="false" customHeight="true" outlineLevel="0" collapsed="false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3"/>
      <c r="L140" s="3"/>
      <c r="AMF140" s="143"/>
      <c r="AMG140" s="143"/>
      <c r="AMH140" s="143"/>
      <c r="AMI140" s="143"/>
      <c r="AMJ140" s="143"/>
    </row>
    <row r="141" customFormat="false" ht="16.5" hidden="false" customHeight="true" outlineLevel="0" collapsed="false">
      <c r="A141" s="75"/>
      <c r="B141" s="75"/>
      <c r="C141" s="75"/>
      <c r="D141" s="75"/>
      <c r="E141" s="75"/>
      <c r="F141" s="75"/>
      <c r="G141" s="75"/>
      <c r="H141" s="75"/>
      <c r="I141" s="75"/>
      <c r="J141" s="238"/>
      <c r="K141" s="3"/>
      <c r="L141" s="3"/>
    </row>
    <row r="142" customFormat="false" ht="16.5" hidden="false" customHeight="true" outlineLevel="0" collapsed="false">
      <c r="A142" s="75"/>
      <c r="B142" s="75"/>
      <c r="C142" s="75"/>
      <c r="D142" s="75"/>
      <c r="E142" s="75"/>
      <c r="F142" s="75"/>
      <c r="G142" s="75"/>
      <c r="H142" s="75"/>
      <c r="I142" s="75"/>
      <c r="J142" s="238"/>
      <c r="K142" s="3"/>
      <c r="L142" s="3"/>
    </row>
    <row r="143" customFormat="false" ht="17.25" hidden="false" customHeight="true" outlineLevel="0" collapsed="false">
      <c r="A143" s="239"/>
      <c r="B143" s="239"/>
      <c r="C143" s="239"/>
      <c r="D143" s="239"/>
      <c r="E143" s="239"/>
      <c r="F143" s="239"/>
      <c r="G143" s="239"/>
      <c r="H143" s="239"/>
      <c r="I143" s="239"/>
      <c r="J143" s="75"/>
    </row>
  </sheetData>
  <mergeCells count="82">
    <mergeCell ref="A4:O4"/>
    <mergeCell ref="A5:O5"/>
    <mergeCell ref="A6:L6"/>
    <mergeCell ref="M6:O9"/>
    <mergeCell ref="A7:L7"/>
    <mergeCell ref="A8:L8"/>
    <mergeCell ref="A9:L9"/>
    <mergeCell ref="A10:L10"/>
    <mergeCell ref="A12:O12"/>
    <mergeCell ref="A13:O13"/>
    <mergeCell ref="A14:O14"/>
    <mergeCell ref="A15:O15"/>
    <mergeCell ref="A16:O16"/>
    <mergeCell ref="A17:O17"/>
    <mergeCell ref="A18:B18"/>
    <mergeCell ref="E18:F18"/>
    <mergeCell ref="G18:H18"/>
    <mergeCell ref="A19:B19"/>
    <mergeCell ref="E19:F19"/>
    <mergeCell ref="G19:H19"/>
    <mergeCell ref="A20:C20"/>
    <mergeCell ref="D20:G20"/>
    <mergeCell ref="H20:K20"/>
    <mergeCell ref="L20:O20"/>
    <mergeCell ref="A21:B24"/>
    <mergeCell ref="E24:G24"/>
    <mergeCell ref="I24:K24"/>
    <mergeCell ref="M24:O24"/>
    <mergeCell ref="A25:O25"/>
    <mergeCell ref="Q25:AD28"/>
    <mergeCell ref="A29:O29"/>
    <mergeCell ref="A30:B30"/>
    <mergeCell ref="C30:O30"/>
    <mergeCell ref="A31:O31"/>
    <mergeCell ref="A33:O33"/>
    <mergeCell ref="A34:O34"/>
    <mergeCell ref="A43:B43"/>
    <mergeCell ref="A44:O44"/>
    <mergeCell ref="A45:O45"/>
    <mergeCell ref="A46:O46"/>
    <mergeCell ref="A50:B50"/>
    <mergeCell ref="A51:O56"/>
    <mergeCell ref="A57:O57"/>
    <mergeCell ref="A67:B67"/>
    <mergeCell ref="A68:O74"/>
    <mergeCell ref="A75:O75"/>
    <mergeCell ref="A77:A79"/>
    <mergeCell ref="A83:B83"/>
    <mergeCell ref="A84:O84"/>
    <mergeCell ref="A85:O85"/>
    <mergeCell ref="A86:O86"/>
    <mergeCell ref="B87:C87"/>
    <mergeCell ref="B88:C88"/>
    <mergeCell ref="B89:C89"/>
    <mergeCell ref="B90:C90"/>
    <mergeCell ref="A91:B91"/>
    <mergeCell ref="A92:O92"/>
    <mergeCell ref="A93:O93"/>
    <mergeCell ref="Q100:R100"/>
    <mergeCell ref="A101:B101"/>
    <mergeCell ref="A102:O102"/>
    <mergeCell ref="A103:O103"/>
    <mergeCell ref="A104:O104"/>
    <mergeCell ref="A112:B112"/>
    <mergeCell ref="A113:O113"/>
    <mergeCell ref="A114:O114"/>
    <mergeCell ref="A115:O115"/>
    <mergeCell ref="D116:G116"/>
    <mergeCell ref="H116:K116"/>
    <mergeCell ref="M116:O116"/>
    <mergeCell ref="A118:C118"/>
    <mergeCell ref="B119:C119"/>
    <mergeCell ref="B120:C120"/>
    <mergeCell ref="B121:C121"/>
    <mergeCell ref="B122:C122"/>
    <mergeCell ref="A123:C123"/>
    <mergeCell ref="A124:C124"/>
    <mergeCell ref="A125:C126"/>
    <mergeCell ref="D125:G125"/>
    <mergeCell ref="H125:K125"/>
    <mergeCell ref="L125:O125"/>
    <mergeCell ref="D126:O126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true"/>
  </sheetPr>
  <dimension ref="A1:F98"/>
  <sheetViews>
    <sheetView showFormulas="false" showGridLines="false" showRowColHeaders="true" showZeros="true" rightToLeft="false" tabSelected="false" showOutlineSymbols="true" defaultGridColor="true" view="pageBreakPreview" topLeftCell="A49" colorId="64" zoomScale="65" zoomScaleNormal="85" zoomScalePageLayoutView="65" workbookViewId="0">
      <selection pane="topLeft" activeCell="A66" activeCellId="0" sqref="A66"/>
    </sheetView>
  </sheetViews>
  <sheetFormatPr defaultColWidth="8.6796875" defaultRowHeight="12.75" customHeight="true" zeroHeight="false" outlineLevelRow="0" outlineLevelCol="0"/>
  <cols>
    <col collapsed="false" customWidth="true" hidden="false" outlineLevel="0" max="1" min="1" style="2" width="11.71"/>
    <col collapsed="false" customWidth="true" hidden="false" outlineLevel="0" max="2" min="2" style="2" width="16.29"/>
    <col collapsed="false" customWidth="true" hidden="false" outlineLevel="0" max="3" min="3" style="2" width="45.71"/>
    <col collapsed="false" customWidth="true" hidden="false" outlineLevel="0" max="4" min="4" style="2" width="16.29"/>
    <col collapsed="false" customWidth="true" hidden="false" outlineLevel="0" max="1025" min="5" style="2" width="11.57"/>
  </cols>
  <sheetData>
    <row r="1" customFormat="false" ht="12.8" hidden="false" customHeight="true" outlineLevel="0" collapsed="false">
      <c r="A1" s="113"/>
      <c r="B1" s="113"/>
      <c r="C1" s="113"/>
      <c r="D1" s="113"/>
    </row>
    <row r="2" customFormat="false" ht="12.8" hidden="false" customHeight="true" outlineLevel="0" collapsed="false">
      <c r="A2" s="113"/>
      <c r="B2" s="113"/>
      <c r="C2" s="113"/>
      <c r="D2" s="113"/>
    </row>
    <row r="3" customFormat="false" ht="12.8" hidden="false" customHeight="true" outlineLevel="0" collapsed="false">
      <c r="A3" s="113"/>
      <c r="B3" s="113"/>
      <c r="C3" s="113"/>
      <c r="D3" s="113"/>
    </row>
    <row r="4" customFormat="false" ht="12.8" hidden="false" customHeight="true" outlineLevel="0" collapsed="false">
      <c r="A4" s="114" t="str">
        <f aca="false">'A-XIII - Uniformes e EPIs'!B4</f>
        <v>PROPOSTA DE PREÇOS</v>
      </c>
      <c r="B4" s="114"/>
      <c r="C4" s="114"/>
      <c r="D4" s="114"/>
      <c r="E4" s="115"/>
    </row>
    <row r="5" customFormat="false" ht="12.8" hidden="false" customHeight="true" outlineLevel="0" collapsed="false">
      <c r="A5" s="115"/>
      <c r="B5" s="115"/>
      <c r="C5" s="115"/>
      <c r="D5" s="115"/>
      <c r="E5" s="115"/>
    </row>
    <row r="6" customFormat="false" ht="12.8" hidden="false" customHeight="true" outlineLevel="0" collapsed="false">
      <c r="A6" s="116" t="str">
        <f aca="false">'A-XIII - Uniformes e EPIs'!B6</f>
        <v>IDENTIFICAÇÃO DA EMPRESA</v>
      </c>
      <c r="B6" s="116"/>
      <c r="C6" s="116"/>
      <c r="D6" s="115" t="str">
        <f aca="false">'A-XIII - Uniformes e EPIs'!K6</f>
        <v>LOGOMARCA DA EMPRESA</v>
      </c>
      <c r="E6" s="3"/>
    </row>
    <row r="7" customFormat="false" ht="12.8" hidden="false" customHeight="true" outlineLevel="0" collapsed="false">
      <c r="A7" s="116" t="str">
        <f aca="false">'A-XIII - Uniformes e EPIs'!B7</f>
        <v>NOME:</v>
      </c>
      <c r="B7" s="116"/>
      <c r="C7" s="116"/>
      <c r="D7" s="115"/>
      <c r="E7" s="3"/>
    </row>
    <row r="8" customFormat="false" ht="12.8" hidden="false" customHeight="true" outlineLevel="0" collapsed="false">
      <c r="A8" s="116" t="str">
        <f aca="false">'A-XIII - Uniformes e EPIs'!B8</f>
        <v>CNPJ:</v>
      </c>
      <c r="B8" s="116"/>
      <c r="C8" s="116"/>
      <c r="D8" s="115"/>
      <c r="E8" s="3"/>
    </row>
    <row r="9" customFormat="false" ht="12.8" hidden="false" customHeight="true" outlineLevel="0" collapsed="false">
      <c r="A9" s="116" t="str">
        <f aca="false">'A-XIII - Uniformes e EPIs'!B9</f>
        <v>ENDEREÇO:</v>
      </c>
      <c r="B9" s="116"/>
      <c r="C9" s="116"/>
      <c r="D9" s="115"/>
      <c r="E9" s="3"/>
    </row>
    <row r="10" customFormat="false" ht="12.8" hidden="false" customHeight="true" outlineLevel="0" collapsed="false">
      <c r="A10" s="115"/>
      <c r="B10" s="115"/>
      <c r="C10" s="115"/>
      <c r="D10" s="115"/>
      <c r="E10" s="115"/>
    </row>
    <row r="11" customFormat="false" ht="51" hidden="false" customHeight="true" outlineLevel="0" collapsed="false">
      <c r="A11" s="117" t="s">
        <v>151</v>
      </c>
      <c r="B11" s="117"/>
      <c r="C11" s="117"/>
      <c r="D11" s="117"/>
    </row>
    <row r="12" customFormat="false" ht="4.5" hidden="false" customHeight="true" outlineLevel="0" collapsed="false"/>
    <row r="13" customFormat="false" ht="21" hidden="false" customHeight="true" outlineLevel="0" collapsed="false">
      <c r="A13" s="118" t="s">
        <v>434</v>
      </c>
      <c r="B13" s="118"/>
      <c r="C13" s="118"/>
      <c r="D13" s="118"/>
    </row>
    <row r="14" customFormat="false" ht="4.5" hidden="false" customHeight="true" outlineLevel="0" collapsed="false"/>
    <row r="15" customFormat="false" ht="45" hidden="false" customHeight="true" outlineLevel="0" collapsed="false">
      <c r="A15" s="119" t="s">
        <v>153</v>
      </c>
      <c r="B15" s="119"/>
      <c r="C15" s="119"/>
      <c r="D15" s="119"/>
    </row>
    <row r="16" customFormat="false" ht="4.5" hidden="false" customHeight="true" outlineLevel="0" collapsed="false"/>
    <row r="17" customFormat="false" ht="16.5" hidden="false" customHeight="true" outlineLevel="0" collapsed="false">
      <c r="A17" s="120" t="s">
        <v>435</v>
      </c>
      <c r="B17" s="120"/>
      <c r="C17" s="120"/>
      <c r="D17" s="120"/>
    </row>
    <row r="18" customFormat="false" ht="4.5" hidden="false" customHeight="true" outlineLevel="0" collapsed="false"/>
    <row r="19" customFormat="false" ht="16.5" hidden="false" customHeight="true" outlineLevel="0" collapsed="false">
      <c r="A19" s="121" t="s">
        <v>155</v>
      </c>
      <c r="B19" s="122"/>
      <c r="C19" s="123"/>
      <c r="D19" s="124" t="s">
        <v>156</v>
      </c>
    </row>
    <row r="20" customFormat="false" ht="16.5" hidden="false" customHeight="true" outlineLevel="0" collapsed="false">
      <c r="A20" s="125" t="s">
        <v>157</v>
      </c>
      <c r="B20" s="126" t="s">
        <v>158</v>
      </c>
      <c r="C20" s="126"/>
      <c r="D20" s="127"/>
    </row>
    <row r="21" customFormat="false" ht="16.5" hidden="false" customHeight="true" outlineLevel="0" collapsed="false">
      <c r="A21" s="125" t="s">
        <v>159</v>
      </c>
      <c r="B21" s="126" t="s">
        <v>160</v>
      </c>
      <c r="C21" s="126"/>
      <c r="D21" s="127"/>
    </row>
    <row r="22" customFormat="false" ht="16.5" hidden="false" customHeight="true" outlineLevel="0" collapsed="false">
      <c r="A22" s="125" t="s">
        <v>161</v>
      </c>
      <c r="B22" s="126" t="s">
        <v>162</v>
      </c>
      <c r="C22" s="126"/>
      <c r="D22" s="127"/>
    </row>
    <row r="23" customFormat="false" ht="16.5" hidden="false" customHeight="true" outlineLevel="0" collapsed="false">
      <c r="A23" s="125" t="s">
        <v>163</v>
      </c>
      <c r="B23" s="126" t="s">
        <v>164</v>
      </c>
      <c r="C23" s="126"/>
      <c r="D23" s="127"/>
    </row>
    <row r="24" customFormat="false" ht="16.5" hidden="false" customHeight="true" outlineLevel="0" collapsed="false">
      <c r="A24" s="125" t="s">
        <v>165</v>
      </c>
      <c r="B24" s="126" t="s">
        <v>166</v>
      </c>
      <c r="C24" s="126"/>
      <c r="D24" s="127"/>
    </row>
    <row r="25" customFormat="false" ht="16.5" hidden="false" customHeight="true" outlineLevel="0" collapsed="false">
      <c r="A25" s="125" t="s">
        <v>167</v>
      </c>
      <c r="B25" s="128" t="s">
        <v>168</v>
      </c>
      <c r="C25" s="128"/>
      <c r="D25" s="129"/>
    </row>
    <row r="26" customFormat="false" ht="16.5" hidden="false" customHeight="true" outlineLevel="0" collapsed="false">
      <c r="A26" s="125"/>
      <c r="B26" s="130" t="s">
        <v>169</v>
      </c>
      <c r="C26" s="130"/>
      <c r="D26" s="127" t="n">
        <v>0.0065</v>
      </c>
    </row>
    <row r="27" customFormat="false" ht="16.5" hidden="false" customHeight="true" outlineLevel="0" collapsed="false">
      <c r="A27" s="125"/>
      <c r="B27" s="130" t="s">
        <v>170</v>
      </c>
      <c r="C27" s="130"/>
      <c r="D27" s="127" t="n">
        <v>0.03</v>
      </c>
    </row>
    <row r="28" customFormat="false" ht="16.5" hidden="false" customHeight="true" outlineLevel="0" collapsed="false">
      <c r="A28" s="125"/>
      <c r="B28" s="130" t="s">
        <v>171</v>
      </c>
      <c r="C28" s="130"/>
      <c r="D28" s="131" t="n">
        <v>0.02</v>
      </c>
    </row>
    <row r="29" customFormat="false" ht="16.5" hidden="false" customHeight="true" outlineLevel="0" collapsed="false">
      <c r="A29" s="133" t="s">
        <v>436</v>
      </c>
      <c r="B29" s="133"/>
      <c r="C29" s="133"/>
      <c r="D29" s="134" t="n">
        <f aca="false">ROUND((((1+D20+D21+D22)*(1+D23)*(1+D24))/(1-(D26+D27+D28))-1),4)</f>
        <v>0.0599</v>
      </c>
      <c r="E29" s="135"/>
    </row>
    <row r="31" customFormat="false" ht="16.5" hidden="false" customHeight="true" outlineLevel="0" collapsed="false">
      <c r="A31" s="325" t="s">
        <v>174</v>
      </c>
      <c r="B31" s="326"/>
      <c r="C31" s="326"/>
      <c r="D31" s="124" t="s">
        <v>156</v>
      </c>
    </row>
    <row r="32" customFormat="false" ht="16.5" hidden="false" customHeight="true" outlineLevel="0" collapsed="false">
      <c r="A32" s="125" t="s">
        <v>157</v>
      </c>
      <c r="B32" s="126" t="s">
        <v>158</v>
      </c>
      <c r="C32" s="126"/>
      <c r="D32" s="127" t="n">
        <f aca="false">$D$20</f>
        <v>0</v>
      </c>
    </row>
    <row r="33" customFormat="false" ht="16.5" hidden="false" customHeight="true" outlineLevel="0" collapsed="false">
      <c r="A33" s="125" t="s">
        <v>159</v>
      </c>
      <c r="B33" s="126" t="s">
        <v>160</v>
      </c>
      <c r="C33" s="126"/>
      <c r="D33" s="127" t="n">
        <f aca="false">$D$21</f>
        <v>0</v>
      </c>
    </row>
    <row r="34" customFormat="false" ht="16.5" hidden="false" customHeight="true" outlineLevel="0" collapsed="false">
      <c r="A34" s="125" t="s">
        <v>161</v>
      </c>
      <c r="B34" s="126" t="s">
        <v>162</v>
      </c>
      <c r="C34" s="126"/>
      <c r="D34" s="127" t="n">
        <f aca="false">$D$22</f>
        <v>0</v>
      </c>
    </row>
    <row r="35" customFormat="false" ht="16.5" hidden="false" customHeight="true" outlineLevel="0" collapsed="false">
      <c r="A35" s="125" t="s">
        <v>163</v>
      </c>
      <c r="B35" s="126" t="s">
        <v>164</v>
      </c>
      <c r="C35" s="126"/>
      <c r="D35" s="127" t="n">
        <f aca="false">$D$23</f>
        <v>0</v>
      </c>
    </row>
    <row r="36" customFormat="false" ht="16.5" hidden="false" customHeight="true" outlineLevel="0" collapsed="false">
      <c r="A36" s="125" t="s">
        <v>165</v>
      </c>
      <c r="B36" s="126" t="s">
        <v>166</v>
      </c>
      <c r="C36" s="126"/>
      <c r="D36" s="127" t="n">
        <f aca="false">$D$24</f>
        <v>0</v>
      </c>
    </row>
    <row r="37" customFormat="false" ht="16.5" hidden="false" customHeight="true" outlineLevel="0" collapsed="false">
      <c r="A37" s="125" t="s">
        <v>167</v>
      </c>
      <c r="B37" s="128" t="s">
        <v>168</v>
      </c>
      <c r="C37" s="128"/>
      <c r="D37" s="127" t="n">
        <f aca="false">$D$25</f>
        <v>0</v>
      </c>
    </row>
    <row r="38" customFormat="false" ht="16.5" hidden="false" customHeight="true" outlineLevel="0" collapsed="false">
      <c r="A38" s="125"/>
      <c r="B38" s="130" t="s">
        <v>169</v>
      </c>
      <c r="C38" s="130"/>
      <c r="D38" s="127" t="n">
        <f aca="false">$D$26</f>
        <v>0.0065</v>
      </c>
    </row>
    <row r="39" customFormat="false" ht="16.5" hidden="false" customHeight="true" outlineLevel="0" collapsed="false">
      <c r="A39" s="125"/>
      <c r="B39" s="130" t="s">
        <v>170</v>
      </c>
      <c r="C39" s="130"/>
      <c r="D39" s="127" t="n">
        <f aca="false">$D$27</f>
        <v>0.03</v>
      </c>
    </row>
    <row r="40" customFormat="false" ht="16.5" hidden="false" customHeight="true" outlineLevel="0" collapsed="false">
      <c r="A40" s="125"/>
      <c r="B40" s="130" t="s">
        <v>171</v>
      </c>
      <c r="C40" s="130"/>
      <c r="D40" s="131" t="n">
        <v>0.025</v>
      </c>
    </row>
    <row r="41" customFormat="false" ht="16.5" hidden="false" customHeight="true" outlineLevel="0" collapsed="false">
      <c r="A41" s="133" t="s">
        <v>437</v>
      </c>
      <c r="B41" s="133"/>
      <c r="C41" s="133"/>
      <c r="D41" s="134" t="n">
        <f aca="false">ROUND((((1+D32+D33+D34)*(1+D35)*(1+D36))/(1-(D38+D39+D40))-1),4)</f>
        <v>0.0655</v>
      </c>
    </row>
    <row r="43" customFormat="false" ht="16.5" hidden="false" customHeight="true" outlineLevel="0" collapsed="false">
      <c r="A43" s="325" t="s">
        <v>176</v>
      </c>
      <c r="B43" s="326"/>
      <c r="C43" s="326"/>
      <c r="D43" s="124" t="s">
        <v>156</v>
      </c>
    </row>
    <row r="44" customFormat="false" ht="16.5" hidden="false" customHeight="true" outlineLevel="0" collapsed="false">
      <c r="A44" s="125" t="s">
        <v>157</v>
      </c>
      <c r="B44" s="126" t="s">
        <v>158</v>
      </c>
      <c r="C44" s="126"/>
      <c r="D44" s="127" t="n">
        <f aca="false">$D$20</f>
        <v>0</v>
      </c>
    </row>
    <row r="45" customFormat="false" ht="16.5" hidden="false" customHeight="true" outlineLevel="0" collapsed="false">
      <c r="A45" s="125" t="s">
        <v>159</v>
      </c>
      <c r="B45" s="126" t="s">
        <v>160</v>
      </c>
      <c r="C45" s="126"/>
      <c r="D45" s="127" t="n">
        <f aca="false">$D$21</f>
        <v>0</v>
      </c>
    </row>
    <row r="46" customFormat="false" ht="16.5" hidden="false" customHeight="true" outlineLevel="0" collapsed="false">
      <c r="A46" s="125" t="s">
        <v>161</v>
      </c>
      <c r="B46" s="126" t="s">
        <v>162</v>
      </c>
      <c r="C46" s="126"/>
      <c r="D46" s="127" t="n">
        <f aca="false">$D$22</f>
        <v>0</v>
      </c>
    </row>
    <row r="47" customFormat="false" ht="16.5" hidden="false" customHeight="true" outlineLevel="0" collapsed="false">
      <c r="A47" s="125" t="s">
        <v>163</v>
      </c>
      <c r="B47" s="126" t="s">
        <v>164</v>
      </c>
      <c r="C47" s="126"/>
      <c r="D47" s="127" t="n">
        <f aca="false">$D$23</f>
        <v>0</v>
      </c>
    </row>
    <row r="48" customFormat="false" ht="16.5" hidden="false" customHeight="true" outlineLevel="0" collapsed="false">
      <c r="A48" s="125" t="s">
        <v>165</v>
      </c>
      <c r="B48" s="126" t="s">
        <v>166</v>
      </c>
      <c r="C48" s="126"/>
      <c r="D48" s="127" t="n">
        <f aca="false">$D$24</f>
        <v>0</v>
      </c>
    </row>
    <row r="49" customFormat="false" ht="16.5" hidden="false" customHeight="true" outlineLevel="0" collapsed="false">
      <c r="A49" s="125" t="s">
        <v>167</v>
      </c>
      <c r="B49" s="128" t="s">
        <v>168</v>
      </c>
      <c r="C49" s="128"/>
      <c r="D49" s="127" t="n">
        <f aca="false">$D$25</f>
        <v>0</v>
      </c>
    </row>
    <row r="50" customFormat="false" ht="16.5" hidden="false" customHeight="true" outlineLevel="0" collapsed="false">
      <c r="A50" s="125"/>
      <c r="B50" s="130" t="s">
        <v>169</v>
      </c>
      <c r="C50" s="130"/>
      <c r="D50" s="127" t="n">
        <f aca="false">$D$26</f>
        <v>0.0065</v>
      </c>
    </row>
    <row r="51" customFormat="false" ht="16.5" hidden="false" customHeight="true" outlineLevel="0" collapsed="false">
      <c r="A51" s="125"/>
      <c r="B51" s="130" t="s">
        <v>170</v>
      </c>
      <c r="C51" s="130"/>
      <c r="D51" s="127" t="n">
        <f aca="false">$D$27</f>
        <v>0.03</v>
      </c>
    </row>
    <row r="52" customFormat="false" ht="16.5" hidden="false" customHeight="true" outlineLevel="0" collapsed="false">
      <c r="A52" s="125"/>
      <c r="B52" s="130" t="s">
        <v>171</v>
      </c>
      <c r="C52" s="130"/>
      <c r="D52" s="131" t="n">
        <v>0.03</v>
      </c>
    </row>
    <row r="53" customFormat="false" ht="16.5" hidden="false" customHeight="true" outlineLevel="0" collapsed="false">
      <c r="A53" s="133" t="s">
        <v>438</v>
      </c>
      <c r="B53" s="133"/>
      <c r="C53" s="133"/>
      <c r="D53" s="134" t="n">
        <f aca="false">ROUND((((1+D44+D45+D46)*(1+D47)*(1+D48))/(1-(D50+D51+D52))-1),4)</f>
        <v>0.0712</v>
      </c>
      <c r="E53" s="136"/>
    </row>
    <row r="55" customFormat="false" ht="16.5" hidden="false" customHeight="true" outlineLevel="0" collapsed="false">
      <c r="A55" s="325" t="s">
        <v>178</v>
      </c>
      <c r="B55" s="326"/>
      <c r="C55" s="326"/>
      <c r="D55" s="124" t="s">
        <v>156</v>
      </c>
    </row>
    <row r="56" customFormat="false" ht="16.5" hidden="false" customHeight="true" outlineLevel="0" collapsed="false">
      <c r="A56" s="125" t="s">
        <v>157</v>
      </c>
      <c r="B56" s="126" t="s">
        <v>158</v>
      </c>
      <c r="C56" s="126"/>
      <c r="D56" s="127" t="n">
        <f aca="false">$D$20</f>
        <v>0</v>
      </c>
    </row>
    <row r="57" customFormat="false" ht="16.5" hidden="false" customHeight="true" outlineLevel="0" collapsed="false">
      <c r="A57" s="125" t="s">
        <v>159</v>
      </c>
      <c r="B57" s="126" t="s">
        <v>160</v>
      </c>
      <c r="C57" s="126"/>
      <c r="D57" s="127" t="n">
        <f aca="false">$D$21</f>
        <v>0</v>
      </c>
    </row>
    <row r="58" customFormat="false" ht="16.5" hidden="false" customHeight="true" outlineLevel="0" collapsed="false">
      <c r="A58" s="125" t="s">
        <v>161</v>
      </c>
      <c r="B58" s="126" t="s">
        <v>162</v>
      </c>
      <c r="C58" s="126"/>
      <c r="D58" s="127" t="n">
        <f aca="false">$D$22</f>
        <v>0</v>
      </c>
    </row>
    <row r="59" customFormat="false" ht="16.5" hidden="false" customHeight="true" outlineLevel="0" collapsed="false">
      <c r="A59" s="125" t="s">
        <v>163</v>
      </c>
      <c r="B59" s="126" t="s">
        <v>164</v>
      </c>
      <c r="C59" s="126"/>
      <c r="D59" s="127" t="n">
        <f aca="false">$D$23</f>
        <v>0</v>
      </c>
    </row>
    <row r="60" customFormat="false" ht="16.5" hidden="false" customHeight="true" outlineLevel="0" collapsed="false">
      <c r="A60" s="125" t="s">
        <v>165</v>
      </c>
      <c r="B60" s="126" t="s">
        <v>166</v>
      </c>
      <c r="C60" s="126"/>
      <c r="D60" s="127" t="n">
        <f aca="false">$D$24</f>
        <v>0</v>
      </c>
    </row>
    <row r="61" customFormat="false" ht="16.5" hidden="false" customHeight="true" outlineLevel="0" collapsed="false">
      <c r="A61" s="125" t="s">
        <v>167</v>
      </c>
      <c r="B61" s="128" t="s">
        <v>168</v>
      </c>
      <c r="C61" s="128"/>
      <c r="D61" s="127" t="n">
        <f aca="false">$D$25</f>
        <v>0</v>
      </c>
    </row>
    <row r="62" customFormat="false" ht="16.5" hidden="false" customHeight="true" outlineLevel="0" collapsed="false">
      <c r="A62" s="125"/>
      <c r="B62" s="130" t="s">
        <v>169</v>
      </c>
      <c r="C62" s="130"/>
      <c r="D62" s="127" t="n">
        <f aca="false">$D$26</f>
        <v>0.0065</v>
      </c>
    </row>
    <row r="63" customFormat="false" ht="16.5" hidden="false" customHeight="true" outlineLevel="0" collapsed="false">
      <c r="A63" s="125"/>
      <c r="B63" s="130" t="s">
        <v>170</v>
      </c>
      <c r="C63" s="130"/>
      <c r="D63" s="127" t="n">
        <f aca="false">$D$27</f>
        <v>0.03</v>
      </c>
    </row>
    <row r="64" customFormat="false" ht="16.5" hidden="false" customHeight="true" outlineLevel="0" collapsed="false">
      <c r="A64" s="125"/>
      <c r="B64" s="130" t="s">
        <v>171</v>
      </c>
      <c r="C64" s="130"/>
      <c r="D64" s="131" t="n">
        <v>0.04</v>
      </c>
    </row>
    <row r="65" customFormat="false" ht="16.5" hidden="false" customHeight="true" outlineLevel="0" collapsed="false">
      <c r="A65" s="133" t="s">
        <v>439</v>
      </c>
      <c r="B65" s="133"/>
      <c r="C65" s="133"/>
      <c r="D65" s="134" t="n">
        <f aca="false">ROUND((((1+D56+D57+D58)*(1+D59)*(1+D60))/(1-(D62+D63+D64))-1),4)</f>
        <v>0.0828</v>
      </c>
      <c r="E65" s="136"/>
    </row>
    <row r="67" customFormat="false" ht="16.5" hidden="false" customHeight="true" outlineLevel="0" collapsed="false">
      <c r="A67" s="325" t="s">
        <v>180</v>
      </c>
      <c r="B67" s="326"/>
      <c r="C67" s="326"/>
      <c r="D67" s="124" t="s">
        <v>156</v>
      </c>
    </row>
    <row r="68" customFormat="false" ht="16.5" hidden="false" customHeight="true" outlineLevel="0" collapsed="false">
      <c r="A68" s="125" t="s">
        <v>157</v>
      </c>
      <c r="B68" s="126" t="s">
        <v>158</v>
      </c>
      <c r="C68" s="126"/>
      <c r="D68" s="127" t="n">
        <f aca="false">$D$20</f>
        <v>0</v>
      </c>
    </row>
    <row r="69" customFormat="false" ht="16.5" hidden="false" customHeight="true" outlineLevel="0" collapsed="false">
      <c r="A69" s="125" t="s">
        <v>159</v>
      </c>
      <c r="B69" s="126" t="s">
        <v>160</v>
      </c>
      <c r="C69" s="126"/>
      <c r="D69" s="127" t="n">
        <f aca="false">$D$21</f>
        <v>0</v>
      </c>
    </row>
    <row r="70" customFormat="false" ht="16.5" hidden="false" customHeight="true" outlineLevel="0" collapsed="false">
      <c r="A70" s="125" t="s">
        <v>161</v>
      </c>
      <c r="B70" s="126" t="s">
        <v>162</v>
      </c>
      <c r="C70" s="126"/>
      <c r="D70" s="127" t="n">
        <f aca="false">$D$22</f>
        <v>0</v>
      </c>
    </row>
    <row r="71" customFormat="false" ht="16.5" hidden="false" customHeight="true" outlineLevel="0" collapsed="false">
      <c r="A71" s="125" t="s">
        <v>163</v>
      </c>
      <c r="B71" s="126" t="s">
        <v>164</v>
      </c>
      <c r="C71" s="126"/>
      <c r="D71" s="127" t="n">
        <f aca="false">$D$23</f>
        <v>0</v>
      </c>
    </row>
    <row r="72" customFormat="false" ht="16.5" hidden="false" customHeight="true" outlineLevel="0" collapsed="false">
      <c r="A72" s="125" t="s">
        <v>165</v>
      </c>
      <c r="B72" s="126" t="s">
        <v>166</v>
      </c>
      <c r="C72" s="126"/>
      <c r="D72" s="127" t="n">
        <f aca="false">$D$24</f>
        <v>0</v>
      </c>
    </row>
    <row r="73" customFormat="false" ht="16.5" hidden="false" customHeight="true" outlineLevel="0" collapsed="false">
      <c r="A73" s="125" t="s">
        <v>167</v>
      </c>
      <c r="B73" s="128" t="s">
        <v>168</v>
      </c>
      <c r="C73" s="128"/>
      <c r="D73" s="127" t="n">
        <f aca="false">$D$25</f>
        <v>0</v>
      </c>
    </row>
    <row r="74" customFormat="false" ht="16.5" hidden="false" customHeight="true" outlineLevel="0" collapsed="false">
      <c r="A74" s="125"/>
      <c r="B74" s="130" t="s">
        <v>169</v>
      </c>
      <c r="C74" s="130"/>
      <c r="D74" s="127" t="n">
        <f aca="false">$D$26</f>
        <v>0.0065</v>
      </c>
    </row>
    <row r="75" customFormat="false" ht="16.5" hidden="false" customHeight="true" outlineLevel="0" collapsed="false">
      <c r="A75" s="125"/>
      <c r="B75" s="130" t="s">
        <v>170</v>
      </c>
      <c r="C75" s="130"/>
      <c r="D75" s="127" t="n">
        <f aca="false">$D$27</f>
        <v>0.03</v>
      </c>
    </row>
    <row r="76" customFormat="false" ht="16.5" hidden="false" customHeight="true" outlineLevel="0" collapsed="false">
      <c r="A76" s="125"/>
      <c r="B76" s="130" t="s">
        <v>171</v>
      </c>
      <c r="C76" s="130"/>
      <c r="D76" s="131" t="n">
        <v>0.045</v>
      </c>
    </row>
    <row r="77" customFormat="false" ht="16.5" hidden="false" customHeight="true" outlineLevel="0" collapsed="false">
      <c r="A77" s="133" t="s">
        <v>440</v>
      </c>
      <c r="B77" s="133"/>
      <c r="C77" s="133"/>
      <c r="D77" s="134" t="n">
        <f aca="false">ROUND((((1+D68+D69+D70)*(1+D71)*(1+D72))/(1-(D74+D75+D76))-1),4)</f>
        <v>0.0887</v>
      </c>
      <c r="E77" s="136"/>
    </row>
    <row r="79" customFormat="false" ht="16.5" hidden="false" customHeight="true" outlineLevel="0" collapsed="false">
      <c r="A79" s="325" t="s">
        <v>182</v>
      </c>
      <c r="B79" s="326"/>
      <c r="C79" s="326"/>
      <c r="D79" s="124" t="s">
        <v>156</v>
      </c>
    </row>
    <row r="80" customFormat="false" ht="16.5" hidden="false" customHeight="true" outlineLevel="0" collapsed="false">
      <c r="A80" s="125" t="s">
        <v>157</v>
      </c>
      <c r="B80" s="126" t="s">
        <v>158</v>
      </c>
      <c r="C80" s="126"/>
      <c r="D80" s="127" t="n">
        <f aca="false">$D$20</f>
        <v>0</v>
      </c>
    </row>
    <row r="81" customFormat="false" ht="16.5" hidden="false" customHeight="true" outlineLevel="0" collapsed="false">
      <c r="A81" s="125" t="s">
        <v>159</v>
      </c>
      <c r="B81" s="126" t="s">
        <v>160</v>
      </c>
      <c r="C81" s="126"/>
      <c r="D81" s="127" t="n">
        <f aca="false">$D$21</f>
        <v>0</v>
      </c>
    </row>
    <row r="82" customFormat="false" ht="16.5" hidden="false" customHeight="true" outlineLevel="0" collapsed="false">
      <c r="A82" s="125" t="s">
        <v>161</v>
      </c>
      <c r="B82" s="126" t="s">
        <v>162</v>
      </c>
      <c r="C82" s="126"/>
      <c r="D82" s="127" t="n">
        <f aca="false">$D$22</f>
        <v>0</v>
      </c>
    </row>
    <row r="83" customFormat="false" ht="16.5" hidden="false" customHeight="true" outlineLevel="0" collapsed="false">
      <c r="A83" s="125" t="s">
        <v>163</v>
      </c>
      <c r="B83" s="126" t="s">
        <v>164</v>
      </c>
      <c r="C83" s="126"/>
      <c r="D83" s="127" t="n">
        <f aca="false">$D$23</f>
        <v>0</v>
      </c>
    </row>
    <row r="84" customFormat="false" ht="16.5" hidden="false" customHeight="true" outlineLevel="0" collapsed="false">
      <c r="A84" s="125" t="s">
        <v>165</v>
      </c>
      <c r="B84" s="126" t="s">
        <v>166</v>
      </c>
      <c r="C84" s="126"/>
      <c r="D84" s="127" t="n">
        <f aca="false">$D$24</f>
        <v>0</v>
      </c>
    </row>
    <row r="85" customFormat="false" ht="16.5" hidden="false" customHeight="true" outlineLevel="0" collapsed="false">
      <c r="A85" s="125" t="s">
        <v>167</v>
      </c>
      <c r="B85" s="128" t="s">
        <v>168</v>
      </c>
      <c r="C85" s="128"/>
      <c r="D85" s="127" t="n">
        <f aca="false">$D$25</f>
        <v>0</v>
      </c>
    </row>
    <row r="86" customFormat="false" ht="16.5" hidden="false" customHeight="true" outlineLevel="0" collapsed="false">
      <c r="A86" s="125"/>
      <c r="B86" s="130" t="s">
        <v>169</v>
      </c>
      <c r="C86" s="130"/>
      <c r="D86" s="127" t="n">
        <f aca="false">$D$26</f>
        <v>0.0065</v>
      </c>
    </row>
    <row r="87" customFormat="false" ht="16.5" hidden="false" customHeight="true" outlineLevel="0" collapsed="false">
      <c r="A87" s="125"/>
      <c r="B87" s="130" t="s">
        <v>170</v>
      </c>
      <c r="C87" s="130"/>
      <c r="D87" s="127" t="n">
        <f aca="false">$D$27</f>
        <v>0.03</v>
      </c>
    </row>
    <row r="88" customFormat="false" ht="16.5" hidden="false" customHeight="true" outlineLevel="0" collapsed="false">
      <c r="A88" s="125"/>
      <c r="B88" s="130" t="s">
        <v>171</v>
      </c>
      <c r="C88" s="130"/>
      <c r="D88" s="131" t="n">
        <v>0.05</v>
      </c>
    </row>
    <row r="89" customFormat="false" ht="16.5" hidden="false" customHeight="true" outlineLevel="0" collapsed="false">
      <c r="A89" s="133" t="s">
        <v>183</v>
      </c>
      <c r="B89" s="133"/>
      <c r="C89" s="133"/>
      <c r="D89" s="134" t="n">
        <f aca="false">ROUND((((1+D80+D81+D82)*(1+D83)*(1+D84))/(1-(D86+D87+D88))-1),4)</f>
        <v>0.0947</v>
      </c>
      <c r="E89" s="136"/>
    </row>
    <row r="91" customFormat="false" ht="21" hidden="false" customHeight="true" outlineLevel="0" collapsed="false">
      <c r="A91" s="137" t="s">
        <v>184</v>
      </c>
      <c r="B91" s="137" t="s">
        <v>185</v>
      </c>
      <c r="C91" s="137"/>
      <c r="D91" s="137" t="s">
        <v>186</v>
      </c>
    </row>
    <row r="92" customFormat="false" ht="21" hidden="false" customHeight="true" outlineLevel="0" collapsed="false">
      <c r="A92" s="138" t="s">
        <v>187</v>
      </c>
      <c r="B92" s="139" t="s">
        <v>188</v>
      </c>
      <c r="C92" s="139"/>
      <c r="D92" s="140" t="n">
        <f aca="false">D29</f>
        <v>0.0599</v>
      </c>
      <c r="F92" s="135"/>
    </row>
    <row r="93" customFormat="false" ht="21" hidden="false" customHeight="true" outlineLevel="0" collapsed="false">
      <c r="A93" s="138" t="s">
        <v>189</v>
      </c>
      <c r="B93" s="139" t="s">
        <v>190</v>
      </c>
      <c r="C93" s="139"/>
      <c r="D93" s="140" t="n">
        <f aca="false">D41</f>
        <v>0.0655</v>
      </c>
      <c r="F93" s="135"/>
    </row>
    <row r="94" customFormat="false" ht="21" hidden="false" customHeight="true" outlineLevel="0" collapsed="false">
      <c r="A94" s="138" t="s">
        <v>191</v>
      </c>
      <c r="B94" s="139" t="s">
        <v>192</v>
      </c>
      <c r="C94" s="139"/>
      <c r="D94" s="140" t="n">
        <f aca="false">D53</f>
        <v>0.0712</v>
      </c>
      <c r="F94" s="135"/>
    </row>
    <row r="95" customFormat="false" ht="21" hidden="false" customHeight="true" outlineLevel="0" collapsed="false">
      <c r="A95" s="138" t="s">
        <v>193</v>
      </c>
      <c r="B95" s="139" t="s">
        <v>194</v>
      </c>
      <c r="C95" s="139"/>
      <c r="D95" s="140" t="n">
        <f aca="false">D65</f>
        <v>0.0828</v>
      </c>
      <c r="F95" s="135"/>
    </row>
    <row r="96" customFormat="false" ht="21" hidden="false" customHeight="true" outlineLevel="0" collapsed="false">
      <c r="A96" s="138" t="s">
        <v>195</v>
      </c>
      <c r="B96" s="139" t="s">
        <v>196</v>
      </c>
      <c r="C96" s="139"/>
      <c r="D96" s="140" t="n">
        <f aca="false">D77</f>
        <v>0.0887</v>
      </c>
      <c r="E96" s="141"/>
      <c r="F96" s="135"/>
    </row>
    <row r="97" customFormat="false" ht="21" hidden="false" customHeight="true" outlineLevel="0" collapsed="false">
      <c r="A97" s="138" t="s">
        <v>197</v>
      </c>
      <c r="B97" s="139" t="s">
        <v>198</v>
      </c>
      <c r="C97" s="139"/>
      <c r="D97" s="140" t="n">
        <f aca="false">D89</f>
        <v>0.0947</v>
      </c>
      <c r="E97" s="141"/>
      <c r="F97" s="135"/>
    </row>
    <row r="98" customFormat="false" ht="67.65" hidden="false" customHeight="true" outlineLevel="0" collapsed="false">
      <c r="A98" s="23" t="s">
        <v>426</v>
      </c>
      <c r="B98" s="23"/>
      <c r="C98" s="23"/>
      <c r="D98" s="23"/>
    </row>
  </sheetData>
  <mergeCells count="86">
    <mergeCell ref="A4:D4"/>
    <mergeCell ref="A5:D5"/>
    <mergeCell ref="A6:C6"/>
    <mergeCell ref="D6:D9"/>
    <mergeCell ref="A7:C7"/>
    <mergeCell ref="A8:C8"/>
    <mergeCell ref="A9:C9"/>
    <mergeCell ref="A10:D10"/>
    <mergeCell ref="A11:D11"/>
    <mergeCell ref="A13:D13"/>
    <mergeCell ref="A15:D15"/>
    <mergeCell ref="A17:D17"/>
    <mergeCell ref="B20:C20"/>
    <mergeCell ref="B21:C21"/>
    <mergeCell ref="B22:C22"/>
    <mergeCell ref="B23:C23"/>
    <mergeCell ref="B24:C24"/>
    <mergeCell ref="A25:A28"/>
    <mergeCell ref="B25:C25"/>
    <mergeCell ref="B26:C26"/>
    <mergeCell ref="B27:C27"/>
    <mergeCell ref="B28:C28"/>
    <mergeCell ref="A29:C29"/>
    <mergeCell ref="B32:C32"/>
    <mergeCell ref="B33:C33"/>
    <mergeCell ref="B34:C34"/>
    <mergeCell ref="B35:C35"/>
    <mergeCell ref="B36:C36"/>
    <mergeCell ref="A37:A40"/>
    <mergeCell ref="B37:C37"/>
    <mergeCell ref="B38:C38"/>
    <mergeCell ref="B39:C39"/>
    <mergeCell ref="B40:C40"/>
    <mergeCell ref="A41:C41"/>
    <mergeCell ref="B44:C44"/>
    <mergeCell ref="B45:C45"/>
    <mergeCell ref="B46:C46"/>
    <mergeCell ref="B47:C47"/>
    <mergeCell ref="B48:C48"/>
    <mergeCell ref="A49:A52"/>
    <mergeCell ref="B49:C49"/>
    <mergeCell ref="B50:C50"/>
    <mergeCell ref="B51:C51"/>
    <mergeCell ref="B52:C52"/>
    <mergeCell ref="A53:C53"/>
    <mergeCell ref="B56:C56"/>
    <mergeCell ref="B57:C57"/>
    <mergeCell ref="B58:C58"/>
    <mergeCell ref="B59:C59"/>
    <mergeCell ref="B60:C60"/>
    <mergeCell ref="A61:A64"/>
    <mergeCell ref="B61:C61"/>
    <mergeCell ref="B62:C62"/>
    <mergeCell ref="B63:C63"/>
    <mergeCell ref="B64:C64"/>
    <mergeCell ref="A65:C65"/>
    <mergeCell ref="B68:C68"/>
    <mergeCell ref="B69:C69"/>
    <mergeCell ref="B70:C70"/>
    <mergeCell ref="B71:C71"/>
    <mergeCell ref="B72:C72"/>
    <mergeCell ref="A73:A76"/>
    <mergeCell ref="B73:C73"/>
    <mergeCell ref="B74:C74"/>
    <mergeCell ref="B75:C75"/>
    <mergeCell ref="B76:C76"/>
    <mergeCell ref="A77:C77"/>
    <mergeCell ref="B80:C80"/>
    <mergeCell ref="B81:C81"/>
    <mergeCell ref="B82:C82"/>
    <mergeCell ref="B83:C83"/>
    <mergeCell ref="B84:C84"/>
    <mergeCell ref="A85:A88"/>
    <mergeCell ref="B85:C85"/>
    <mergeCell ref="B86:C86"/>
    <mergeCell ref="B87:C87"/>
    <mergeCell ref="B88:C88"/>
    <mergeCell ref="A89:C89"/>
    <mergeCell ref="B91:C91"/>
    <mergeCell ref="B92:C92"/>
    <mergeCell ref="B93:C93"/>
    <mergeCell ref="B94:C94"/>
    <mergeCell ref="B95:C95"/>
    <mergeCell ref="B96:C96"/>
    <mergeCell ref="B97:C97"/>
    <mergeCell ref="A98:D98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1" man="true" max="16383" min="0"/>
    <brk id="65" man="true" max="16383" min="0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false"/>
  </sheetPr>
  <dimension ref="A1:AMD1048576"/>
  <sheetViews>
    <sheetView showFormulas="false" showGridLines="false" showRowColHeaders="true" showZeros="true" rightToLeft="false" tabSelected="false" showOutlineSymbols="true" defaultGridColor="true" view="pageBreakPreview" topLeftCell="A10" colorId="64" zoomScale="65" zoomScaleNormal="85" zoomScalePageLayoutView="65" workbookViewId="0">
      <selection pane="topLeft" activeCell="H34" activeCellId="0" sqref="H34"/>
    </sheetView>
  </sheetViews>
  <sheetFormatPr defaultColWidth="8.6796875" defaultRowHeight="13.5" customHeight="true" zeroHeight="false" outlineLevelRow="0" outlineLevelCol="0"/>
  <cols>
    <col collapsed="false" customWidth="true" hidden="false" outlineLevel="0" max="1" min="1" style="240" width="6.01"/>
    <col collapsed="false" customWidth="true" hidden="false" outlineLevel="0" max="2" min="2" style="240" width="5.57"/>
    <col collapsed="false" customWidth="true" hidden="false" outlineLevel="0" max="5" min="3" style="240" width="11.71"/>
    <col collapsed="false" customWidth="true" hidden="false" outlineLevel="0" max="6" min="6" style="240" width="11.3"/>
    <col collapsed="false" customWidth="true" hidden="false" outlineLevel="0" max="8" min="7" style="240" width="13.29"/>
    <col collapsed="false" customWidth="true" hidden="false" outlineLevel="0" max="9" min="9" style="240" width="20.98"/>
    <col collapsed="false" customWidth="true" hidden="false" outlineLevel="0" max="10" min="10" style="240" width="2.42"/>
    <col collapsed="false" customWidth="true" hidden="false" outlineLevel="0" max="11" min="11" style="240" width="14.69"/>
    <col collapsed="false" customWidth="true" hidden="false" outlineLevel="0" max="12" min="12" style="240" width="12.29"/>
    <col collapsed="false" customWidth="true" hidden="false" outlineLevel="0" max="13" min="13" style="240" width="13.57"/>
    <col collapsed="false" customWidth="true" hidden="false" outlineLevel="0" max="38" min="14" style="240" width="3.57"/>
    <col collapsed="false" customWidth="true" hidden="false" outlineLevel="0" max="1018" min="39" style="240" width="7.71"/>
    <col collapsed="false" customWidth="false" hidden="false" outlineLevel="0" max="1025" min="1019" style="3" width="8.71"/>
  </cols>
  <sheetData>
    <row r="1" s="3" customFormat="true" ht="12.8" hidden="false" customHeight="true" outlineLevel="0" collapsed="false">
      <c r="A1" s="117"/>
      <c r="B1" s="117"/>
      <c r="C1" s="117"/>
      <c r="D1" s="117"/>
      <c r="E1" s="117"/>
      <c r="F1" s="117"/>
      <c r="G1" s="117"/>
      <c r="H1" s="117"/>
      <c r="I1" s="117"/>
    </row>
    <row r="2" s="3" customFormat="true" ht="12.8" hidden="false" customHeight="true" outlineLevel="0" collapsed="false">
      <c r="A2" s="113"/>
      <c r="B2" s="113"/>
      <c r="C2" s="113"/>
      <c r="D2" s="113"/>
      <c r="E2" s="113"/>
      <c r="F2" s="113"/>
      <c r="G2" s="113"/>
      <c r="H2" s="113"/>
      <c r="I2" s="113"/>
    </row>
    <row r="3" s="3" customFormat="true" ht="12.8" hidden="false" customHeight="true" outlineLevel="0" collapsed="false">
      <c r="A3" s="113"/>
      <c r="B3" s="113"/>
      <c r="C3" s="113"/>
      <c r="D3" s="113"/>
      <c r="E3" s="113"/>
      <c r="F3" s="113"/>
      <c r="G3" s="113"/>
      <c r="H3" s="113"/>
      <c r="I3" s="113"/>
    </row>
    <row r="4" s="3" customFormat="true" ht="12.8" hidden="false" customHeight="true" outlineLevel="0" collapsed="false">
      <c r="A4" s="113"/>
      <c r="B4" s="113"/>
      <c r="C4" s="113"/>
      <c r="D4" s="113"/>
      <c r="E4" s="113"/>
      <c r="F4" s="113"/>
      <c r="G4" s="113"/>
      <c r="H4" s="113"/>
      <c r="I4" s="113"/>
    </row>
    <row r="5" s="3" customFormat="true" ht="12.8" hidden="false" customHeight="true" outlineLevel="0" collapsed="false">
      <c r="A5" s="241" t="str">
        <f aca="false">'A-XI_MO COM DES'!A4</f>
        <v>PROPOSTA DE PREÇOS</v>
      </c>
      <c r="B5" s="241"/>
      <c r="C5" s="241"/>
      <c r="D5" s="241"/>
      <c r="E5" s="241"/>
      <c r="F5" s="241"/>
      <c r="G5" s="241"/>
      <c r="H5" s="241"/>
      <c r="I5" s="241"/>
    </row>
    <row r="6" s="3" customFormat="true" ht="12.8" hidden="false" customHeight="true" outlineLevel="0" collapsed="false">
      <c r="A6" s="26"/>
      <c r="B6" s="26"/>
      <c r="C6" s="26"/>
      <c r="D6" s="26"/>
      <c r="E6" s="26"/>
      <c r="F6" s="26"/>
      <c r="G6" s="26"/>
      <c r="H6" s="26"/>
      <c r="I6" s="26"/>
    </row>
    <row r="7" s="3" customFormat="true" ht="12.8" hidden="false" customHeight="true" outlineLevel="0" collapsed="false">
      <c r="A7" s="28" t="str">
        <f aca="false">'A-XV-B - EXTINTORES'!B7</f>
        <v>IDENTIFICAÇÃO DA EMPRESA</v>
      </c>
      <c r="B7" s="28"/>
      <c r="C7" s="28"/>
      <c r="D7" s="28"/>
      <c r="E7" s="28"/>
      <c r="F7" s="28"/>
      <c r="G7" s="28"/>
      <c r="H7" s="26" t="str">
        <f aca="false">'A-XV-B - EXTINTORES'!L7</f>
        <v>LOGOMARCA DA EMPRESA</v>
      </c>
      <c r="I7" s="26"/>
    </row>
    <row r="8" s="3" customFormat="true" ht="12.8" hidden="false" customHeight="true" outlineLevel="0" collapsed="false">
      <c r="A8" s="28" t="str">
        <f aca="false">'A-XV-B - EXTINTORES'!B8</f>
        <v>NOME:</v>
      </c>
      <c r="B8" s="28"/>
      <c r="C8" s="28"/>
      <c r="D8" s="28"/>
      <c r="E8" s="28"/>
      <c r="F8" s="28"/>
      <c r="G8" s="28"/>
      <c r="H8" s="26"/>
      <c r="I8" s="26"/>
    </row>
    <row r="9" s="3" customFormat="true" ht="12.8" hidden="false" customHeight="true" outlineLevel="0" collapsed="false">
      <c r="A9" s="28" t="str">
        <f aca="false">'A-XV-B - EXTINTORES'!B9</f>
        <v>CNPJ:</v>
      </c>
      <c r="B9" s="28"/>
      <c r="C9" s="28"/>
      <c r="D9" s="28"/>
      <c r="E9" s="28"/>
      <c r="F9" s="28"/>
      <c r="G9" s="28"/>
      <c r="H9" s="26"/>
      <c r="I9" s="26"/>
    </row>
    <row r="10" s="3" customFormat="true" ht="12.8" hidden="false" customHeight="true" outlineLevel="0" collapsed="false">
      <c r="A10" s="28" t="str">
        <f aca="false">'A-XV-B - EXTINTORES'!B10</f>
        <v>ENDEREÇO:</v>
      </c>
      <c r="B10" s="28"/>
      <c r="C10" s="28"/>
      <c r="D10" s="28"/>
      <c r="E10" s="28"/>
      <c r="F10" s="28"/>
      <c r="G10" s="28"/>
      <c r="H10" s="26"/>
      <c r="I10" s="26"/>
    </row>
    <row r="11" s="3" customFormat="true" ht="12.8" hidden="false" customHeight="true" outlineLevel="0" collapsed="false">
      <c r="A11" s="26"/>
      <c r="B11" s="26"/>
      <c r="C11" s="26"/>
      <c r="D11" s="26"/>
      <c r="E11" s="26"/>
      <c r="F11" s="26"/>
      <c r="G11" s="26"/>
      <c r="H11" s="26"/>
      <c r="I11" s="26"/>
    </row>
    <row r="12" s="3" customFormat="true" ht="51" hidden="false" customHeight="true" outlineLevel="0" collapsed="false">
      <c r="A12" s="117" t="s">
        <v>319</v>
      </c>
      <c r="B12" s="117"/>
      <c r="C12" s="117"/>
      <c r="D12" s="117"/>
      <c r="E12" s="117"/>
      <c r="F12" s="117"/>
      <c r="G12" s="117"/>
      <c r="H12" s="117"/>
      <c r="I12" s="117"/>
    </row>
    <row r="13" s="3" customFormat="true" ht="6.75" hidden="false" customHeight="true" outlineLevel="0" collapsed="false">
      <c r="A13" s="242"/>
      <c r="B13" s="242"/>
      <c r="C13" s="242"/>
      <c r="D13" s="242"/>
      <c r="E13" s="242"/>
      <c r="F13" s="242"/>
      <c r="G13" s="242"/>
      <c r="H13" s="242"/>
      <c r="I13" s="242"/>
    </row>
    <row r="14" s="3" customFormat="true" ht="34.5" hidden="false" customHeight="true" outlineLevel="0" collapsed="false">
      <c r="A14" s="243" t="s">
        <v>441</v>
      </c>
      <c r="B14" s="243"/>
      <c r="C14" s="243"/>
      <c r="D14" s="243"/>
      <c r="E14" s="243"/>
      <c r="F14" s="243"/>
      <c r="G14" s="243"/>
      <c r="H14" s="243"/>
      <c r="I14" s="243"/>
    </row>
    <row r="15" s="3" customFormat="true" ht="6.75" hidden="false" customHeight="true" outlineLevel="0" collapsed="false">
      <c r="A15" s="242"/>
      <c r="B15" s="242"/>
      <c r="C15" s="242"/>
      <c r="D15" s="242"/>
      <c r="E15" s="242"/>
      <c r="F15" s="242"/>
      <c r="G15" s="242"/>
      <c r="H15" s="242"/>
      <c r="I15" s="242"/>
    </row>
    <row r="16" s="3" customFormat="true" ht="15.75" hidden="false" customHeight="true" outlineLevel="0" collapsed="false">
      <c r="A16" s="244" t="s">
        <v>321</v>
      </c>
      <c r="B16" s="244"/>
      <c r="C16" s="244"/>
      <c r="D16" s="244"/>
      <c r="E16" s="244"/>
      <c r="F16" s="244"/>
      <c r="G16" s="244"/>
      <c r="H16" s="244"/>
      <c r="I16" s="244"/>
    </row>
    <row r="17" s="3" customFormat="true" ht="30" hidden="false" customHeight="true" outlineLevel="0" collapsed="false">
      <c r="A17" s="245" t="s">
        <v>21</v>
      </c>
      <c r="B17" s="245" t="s">
        <v>23</v>
      </c>
      <c r="C17" s="245"/>
      <c r="D17" s="245"/>
      <c r="E17" s="245"/>
      <c r="F17" s="245"/>
      <c r="G17" s="245" t="s">
        <v>322</v>
      </c>
      <c r="H17" s="245" t="s">
        <v>323</v>
      </c>
      <c r="I17" s="245" t="s">
        <v>324</v>
      </c>
      <c r="K17" s="246" t="s">
        <v>325</v>
      </c>
      <c r="L17" s="246" t="s">
        <v>186</v>
      </c>
    </row>
    <row r="18" s="3" customFormat="true" ht="21" hidden="false" customHeight="true" outlineLevel="0" collapsed="false">
      <c r="A18" s="247" t="n">
        <v>1</v>
      </c>
      <c r="B18" s="248" t="s">
        <v>326</v>
      </c>
      <c r="C18" s="248"/>
      <c r="D18" s="248"/>
      <c r="E18" s="248"/>
      <c r="F18" s="248"/>
      <c r="G18" s="249" t="s">
        <v>327</v>
      </c>
      <c r="H18" s="250" t="s">
        <v>328</v>
      </c>
      <c r="I18" s="251" t="n">
        <f aca="false">'A-XI_MO SEM DES'!D125</f>
        <v>0</v>
      </c>
      <c r="K18" s="252" t="n">
        <v>0.02</v>
      </c>
      <c r="L18" s="253" t="n">
        <f aca="false">'A-X_BDI - SEM DES'!D92</f>
        <v>0.0599</v>
      </c>
    </row>
    <row r="19" s="3" customFormat="true" ht="21" hidden="false" customHeight="true" outlineLevel="0" collapsed="false">
      <c r="A19" s="247" t="n">
        <v>2</v>
      </c>
      <c r="B19" s="248" t="s">
        <v>329</v>
      </c>
      <c r="C19" s="248"/>
      <c r="D19" s="248"/>
      <c r="E19" s="248"/>
      <c r="F19" s="248"/>
      <c r="G19" s="249"/>
      <c r="H19" s="250"/>
      <c r="I19" s="251" t="n">
        <f aca="false">'A-XI_MO SEM DES'!H125</f>
        <v>0</v>
      </c>
      <c r="K19" s="252" t="n">
        <v>0.025</v>
      </c>
      <c r="L19" s="253" t="n">
        <f aca="false">'A-X_BDI - SEM DES'!D93</f>
        <v>0.0655</v>
      </c>
    </row>
    <row r="20" s="3" customFormat="true" ht="21" hidden="false" customHeight="true" outlineLevel="0" collapsed="false">
      <c r="A20" s="247" t="n">
        <v>3</v>
      </c>
      <c r="B20" s="248" t="s">
        <v>330</v>
      </c>
      <c r="C20" s="248"/>
      <c r="D20" s="248"/>
      <c r="E20" s="248"/>
      <c r="F20" s="248"/>
      <c r="G20" s="249"/>
      <c r="H20" s="250"/>
      <c r="I20" s="251" t="n">
        <f aca="false">'A-XI_MO SEM DES'!L125</f>
        <v>0</v>
      </c>
      <c r="K20" s="252" t="n">
        <v>0.03</v>
      </c>
      <c r="L20" s="253" t="n">
        <f aca="false">'A-X_BDI - SEM DES'!D94</f>
        <v>0.0712</v>
      </c>
    </row>
    <row r="21" s="3" customFormat="true" ht="21" hidden="false" customHeight="true" outlineLevel="0" collapsed="false">
      <c r="A21" s="254"/>
      <c r="B21" s="255"/>
      <c r="C21" s="256"/>
      <c r="D21" s="256"/>
      <c r="E21" s="256"/>
      <c r="F21" s="257"/>
      <c r="G21" s="258"/>
      <c r="H21" s="259" t="s">
        <v>331</v>
      </c>
      <c r="I21" s="260" t="n">
        <f aca="false">SUM(I18:I20)</f>
        <v>0</v>
      </c>
      <c r="K21" s="252" t="n">
        <v>0.04</v>
      </c>
      <c r="L21" s="253" t="n">
        <f aca="false">'A-X_BDI - SEM DES'!D95</f>
        <v>0.0828</v>
      </c>
    </row>
    <row r="22" s="3" customFormat="true" ht="21.95" hidden="false" customHeight="true" outlineLevel="0" collapsed="false">
      <c r="A22" s="247" t="n">
        <v>4</v>
      </c>
      <c r="B22" s="248" t="s">
        <v>332</v>
      </c>
      <c r="C22" s="248"/>
      <c r="D22" s="248"/>
      <c r="E22" s="248"/>
      <c r="F22" s="248"/>
      <c r="G22" s="249" t="s">
        <v>442</v>
      </c>
      <c r="H22" s="250" t="s">
        <v>328</v>
      </c>
      <c r="I22" s="261" t="n">
        <f aca="false">'A-XV - Orçamentos Diversos'!G38</f>
        <v>0</v>
      </c>
      <c r="K22" s="252" t="n">
        <v>0.045</v>
      </c>
      <c r="L22" s="253" t="n">
        <f aca="false">'A-X_BDI - SEM DES'!D96</f>
        <v>0.0887</v>
      </c>
    </row>
    <row r="23" s="3" customFormat="true" ht="21.95" hidden="false" customHeight="true" outlineLevel="0" collapsed="false">
      <c r="A23" s="247" t="n">
        <v>5</v>
      </c>
      <c r="B23" s="248" t="s">
        <v>334</v>
      </c>
      <c r="C23" s="248"/>
      <c r="D23" s="248"/>
      <c r="E23" s="248"/>
      <c r="F23" s="248"/>
      <c r="G23" s="249"/>
      <c r="H23" s="250" t="s">
        <v>328</v>
      </c>
      <c r="I23" s="261" t="n">
        <f aca="false">'A-XV - Orçamentos Diversos'!G29</f>
        <v>0</v>
      </c>
      <c r="K23" s="252" t="n">
        <v>0.05</v>
      </c>
      <c r="L23" s="253" t="n">
        <f aca="false">'A-X_BDI - SEM DES'!D97</f>
        <v>0.0947</v>
      </c>
    </row>
    <row r="24" s="3" customFormat="true" ht="21" hidden="false" customHeight="true" outlineLevel="0" collapsed="false">
      <c r="A24" s="254"/>
      <c r="B24" s="255"/>
      <c r="C24" s="256"/>
      <c r="D24" s="256"/>
      <c r="E24" s="256"/>
      <c r="F24" s="262"/>
      <c r="G24" s="258"/>
      <c r="H24" s="259" t="s">
        <v>335</v>
      </c>
      <c r="I24" s="260" t="n">
        <f aca="false">SUM(I22:I23)</f>
        <v>0</v>
      </c>
      <c r="L24" s="263"/>
    </row>
    <row r="25" s="3" customFormat="true" ht="21" hidden="false" customHeight="true" outlineLevel="0" collapsed="false">
      <c r="A25" s="247" t="n">
        <v>6</v>
      </c>
      <c r="B25" s="248" t="s">
        <v>336</v>
      </c>
      <c r="C25" s="248"/>
      <c r="D25" s="248"/>
      <c r="E25" s="248"/>
      <c r="F25" s="248"/>
      <c r="G25" s="249" t="s">
        <v>337</v>
      </c>
      <c r="H25" s="250" t="s">
        <v>328</v>
      </c>
      <c r="I25" s="261" t="n">
        <f aca="false">'A-XIII - Uniformes e EPIs'!L21</f>
        <v>0</v>
      </c>
      <c r="L25" s="264"/>
    </row>
    <row r="26" s="3" customFormat="true" ht="21" hidden="false" customHeight="true" outlineLevel="0" collapsed="false">
      <c r="A26" s="247" t="n">
        <v>7</v>
      </c>
      <c r="B26" s="248" t="s">
        <v>338</v>
      </c>
      <c r="C26" s="248"/>
      <c r="D26" s="248"/>
      <c r="E26" s="248"/>
      <c r="F26" s="248"/>
      <c r="G26" s="249" t="s">
        <v>339</v>
      </c>
      <c r="H26" s="250"/>
      <c r="I26" s="261" t="n">
        <f aca="false">'A-XIV - Ferramentas'!L24</f>
        <v>0</v>
      </c>
      <c r="L26" s="264"/>
    </row>
    <row r="27" s="3" customFormat="true" ht="21" hidden="false" customHeight="true" outlineLevel="0" collapsed="false">
      <c r="A27" s="254"/>
      <c r="B27" s="258"/>
      <c r="F27" s="265"/>
      <c r="G27" s="258"/>
      <c r="H27" s="266" t="s">
        <v>335</v>
      </c>
      <c r="I27" s="260" t="n">
        <f aca="false">SUM(I25:I26)</f>
        <v>0</v>
      </c>
      <c r="K27" s="267"/>
    </row>
    <row r="28" s="3" customFormat="true" ht="6.75" hidden="false" customHeight="true" outlineLevel="0" collapsed="false">
      <c r="A28" s="254"/>
      <c r="B28" s="258"/>
      <c r="I28" s="268"/>
    </row>
    <row r="29" s="3" customFormat="true" ht="21" hidden="false" customHeight="true" outlineLevel="0" collapsed="false">
      <c r="A29" s="254"/>
      <c r="B29" s="156"/>
      <c r="G29" s="269" t="s">
        <v>340</v>
      </c>
      <c r="H29" s="269"/>
      <c r="I29" s="260" t="n">
        <f aca="false">I21+I24+I27</f>
        <v>0</v>
      </c>
    </row>
    <row r="30" s="3" customFormat="true" ht="6.75" hidden="false" customHeight="true" outlineLevel="0" collapsed="false">
      <c r="A30" s="270"/>
      <c r="I30" s="271"/>
    </row>
    <row r="31" s="3" customFormat="true" ht="21" hidden="false" customHeight="true" outlineLevel="0" collapsed="false">
      <c r="A31" s="272" t="s">
        <v>341</v>
      </c>
      <c r="B31" s="272"/>
      <c r="C31" s="272"/>
      <c r="D31" s="272"/>
      <c r="E31" s="272"/>
      <c r="F31" s="272"/>
      <c r="G31" s="272"/>
      <c r="H31" s="272"/>
      <c r="I31" s="272"/>
    </row>
    <row r="32" s="3" customFormat="true" ht="30" hidden="false" customHeight="true" outlineLevel="0" collapsed="false">
      <c r="A32" s="273" t="s">
        <v>21</v>
      </c>
      <c r="B32" s="273" t="s">
        <v>23</v>
      </c>
      <c r="C32" s="273"/>
      <c r="D32" s="273"/>
      <c r="E32" s="273"/>
      <c r="F32" s="273"/>
      <c r="G32" s="273" t="s">
        <v>342</v>
      </c>
      <c r="H32" s="245" t="s">
        <v>324</v>
      </c>
      <c r="I32" s="245" t="s">
        <v>343</v>
      </c>
    </row>
    <row r="33" s="3" customFormat="true" ht="21.95" hidden="false" customHeight="true" outlineLevel="0" collapsed="false">
      <c r="A33" s="247" t="n">
        <v>8</v>
      </c>
      <c r="B33" s="248" t="s">
        <v>344</v>
      </c>
      <c r="C33" s="248"/>
      <c r="D33" s="248"/>
      <c r="E33" s="248"/>
      <c r="F33" s="248"/>
      <c r="G33" s="274" t="n">
        <v>0</v>
      </c>
      <c r="H33" s="275" t="n">
        <v>33062.72</v>
      </c>
      <c r="I33" s="275" t="n">
        <f aca="false">H33*(1-$G$33)</f>
        <v>33062.72</v>
      </c>
    </row>
    <row r="34" s="3" customFormat="true" ht="21.95" hidden="false" customHeight="true" outlineLevel="0" collapsed="false">
      <c r="A34" s="247" t="n">
        <v>9</v>
      </c>
      <c r="B34" s="248" t="s">
        <v>345</v>
      </c>
      <c r="C34" s="248"/>
      <c r="D34" s="248"/>
      <c r="E34" s="248"/>
      <c r="F34" s="248"/>
      <c r="G34" s="274"/>
      <c r="H34" s="275" t="n">
        <f aca="false">'A-XV-B - EXTINTORES'!N31</f>
        <v>2098.62</v>
      </c>
      <c r="I34" s="275" t="n">
        <f aca="false">H34*(1-$G$33)</f>
        <v>2098.62</v>
      </c>
    </row>
    <row r="35" s="3" customFormat="true" ht="39.75" hidden="false" customHeight="true" outlineLevel="0" collapsed="false">
      <c r="A35" s="273" t="s">
        <v>21</v>
      </c>
      <c r="B35" s="273" t="s">
        <v>23</v>
      </c>
      <c r="C35" s="273"/>
      <c r="D35" s="273"/>
      <c r="E35" s="273"/>
      <c r="F35" s="273"/>
      <c r="G35" s="273" t="s">
        <v>346</v>
      </c>
      <c r="H35" s="273"/>
      <c r="I35" s="245" t="s">
        <v>324</v>
      </c>
    </row>
    <row r="36" s="3" customFormat="true" ht="32.2" hidden="false" customHeight="true" outlineLevel="0" collapsed="false">
      <c r="A36" s="247" t="n">
        <v>10</v>
      </c>
      <c r="B36" s="248" t="s">
        <v>347</v>
      </c>
      <c r="C36" s="248"/>
      <c r="D36" s="248"/>
      <c r="E36" s="248"/>
      <c r="F36" s="248"/>
      <c r="G36" s="249" t="s">
        <v>348</v>
      </c>
      <c r="H36" s="249"/>
      <c r="I36" s="275" t="n">
        <f aca="false">'A-XV - Orçamentos Diversos'!G47</f>
        <v>0</v>
      </c>
    </row>
    <row r="37" s="3" customFormat="true" ht="21" hidden="false" customHeight="true" outlineLevel="0" collapsed="false">
      <c r="A37" s="270"/>
      <c r="B37" s="276"/>
      <c r="G37" s="269" t="s">
        <v>349</v>
      </c>
      <c r="H37" s="269"/>
      <c r="I37" s="260" t="n">
        <f aca="false">SUM(I33:I36)</f>
        <v>35161.34</v>
      </c>
      <c r="K37" s="277"/>
    </row>
    <row r="38" customFormat="false" ht="6.75" hidden="false" customHeight="true" outlineLevel="0" collapsed="false">
      <c r="A38" s="270"/>
      <c r="B38" s="3"/>
      <c r="C38" s="3"/>
      <c r="D38" s="3"/>
      <c r="E38" s="3"/>
      <c r="F38" s="3"/>
      <c r="G38" s="278"/>
      <c r="H38" s="278"/>
      <c r="I38" s="268"/>
      <c r="J38" s="3"/>
      <c r="K38" s="15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</row>
    <row r="39" customFormat="false" ht="21" hidden="false" customHeight="true" outlineLevel="0" collapsed="false">
      <c r="A39" s="270"/>
      <c r="B39" s="3"/>
      <c r="C39" s="3"/>
      <c r="D39" s="3"/>
      <c r="E39" s="3"/>
      <c r="F39" s="3"/>
      <c r="G39" s="269" t="s">
        <v>350</v>
      </c>
      <c r="H39" s="269"/>
      <c r="I39" s="260" t="n">
        <f aca="false">I29+I37</f>
        <v>35161.34</v>
      </c>
      <c r="J39" s="3"/>
      <c r="K39" s="277"/>
      <c r="L39" s="267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</row>
    <row r="40" customFormat="false" ht="6.75" hidden="false" customHeight="true" outlineLevel="0" collapsed="false">
      <c r="A40" s="270"/>
      <c r="B40" s="3"/>
      <c r="C40" s="3"/>
      <c r="D40" s="3"/>
      <c r="E40" s="3"/>
      <c r="F40" s="3"/>
      <c r="G40" s="278"/>
      <c r="H40" s="278"/>
      <c r="I40" s="268"/>
      <c r="J40" s="3"/>
      <c r="K40" s="15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</row>
    <row r="41" customFormat="false" ht="30" hidden="false" customHeight="true" outlineLevel="0" collapsed="false">
      <c r="A41" s="279" t="s">
        <v>443</v>
      </c>
      <c r="B41" s="279"/>
      <c r="C41" s="279"/>
      <c r="D41" s="279"/>
      <c r="E41" s="279"/>
      <c r="F41" s="279"/>
      <c r="G41" s="279"/>
      <c r="H41" s="279"/>
      <c r="I41" s="279"/>
      <c r="K41" s="277"/>
    </row>
    <row r="42" customFormat="false" ht="21" hidden="false" customHeight="true" outlineLevel="0" collapsed="false">
      <c r="A42" s="280" t="s">
        <v>21</v>
      </c>
      <c r="B42" s="280"/>
      <c r="C42" s="281" t="s">
        <v>352</v>
      </c>
      <c r="D42" s="281"/>
      <c r="E42" s="281"/>
      <c r="F42" s="280" t="s">
        <v>353</v>
      </c>
      <c r="G42" s="282" t="s">
        <v>354</v>
      </c>
      <c r="H42" s="245" t="s">
        <v>355</v>
      </c>
      <c r="I42" s="245" t="s">
        <v>356</v>
      </c>
      <c r="K42" s="327"/>
      <c r="L42" s="327"/>
      <c r="M42" s="327"/>
    </row>
    <row r="43" customFormat="false" ht="21" hidden="false" customHeight="true" outlineLevel="0" collapsed="false">
      <c r="A43" s="283" t="s">
        <v>357</v>
      </c>
      <c r="B43" s="284" t="n">
        <v>1</v>
      </c>
      <c r="C43" s="285" t="s">
        <v>358</v>
      </c>
      <c r="D43" s="285"/>
      <c r="E43" s="285"/>
      <c r="F43" s="286" t="n">
        <v>2210</v>
      </c>
      <c r="G43" s="287" t="n">
        <v>0.05</v>
      </c>
      <c r="H43" s="288" t="n">
        <f aca="false">VLOOKUP(G43,$K$18:$L$23,2)</f>
        <v>0.0947</v>
      </c>
      <c r="I43" s="261" t="n">
        <f aca="false">I$39*F43/F$92*(1+H43)</f>
        <v>2326.16075814433</v>
      </c>
      <c r="K43" s="328"/>
      <c r="L43" s="328"/>
      <c r="M43" s="328"/>
    </row>
    <row r="44" customFormat="false" ht="21" hidden="false" customHeight="true" outlineLevel="0" collapsed="false">
      <c r="A44" s="283"/>
      <c r="B44" s="284" t="n">
        <v>2</v>
      </c>
      <c r="C44" s="285" t="s">
        <v>359</v>
      </c>
      <c r="D44" s="285"/>
      <c r="E44" s="285"/>
      <c r="F44" s="286" t="n">
        <v>780</v>
      </c>
      <c r="G44" s="289" t="n">
        <v>0.05</v>
      </c>
      <c r="H44" s="288" t="n">
        <f aca="false">VLOOKUP(G44,$K$18:$L$23,2)</f>
        <v>0.0947</v>
      </c>
      <c r="I44" s="261" t="n">
        <f aca="false">I$39*F44/F$92*(1+H44)</f>
        <v>820.997914639175</v>
      </c>
      <c r="K44" s="328"/>
      <c r="L44" s="328"/>
      <c r="M44" s="328"/>
    </row>
    <row r="45" customFormat="false" ht="21" hidden="false" customHeight="true" outlineLevel="0" collapsed="false">
      <c r="A45" s="283"/>
      <c r="B45" s="284" t="n">
        <v>3</v>
      </c>
      <c r="C45" s="285" t="s">
        <v>360</v>
      </c>
      <c r="D45" s="285"/>
      <c r="E45" s="285"/>
      <c r="F45" s="286" t="n">
        <v>247</v>
      </c>
      <c r="G45" s="287" t="n">
        <v>0.025</v>
      </c>
      <c r="H45" s="288" t="n">
        <f aca="false">VLOOKUP(G45,$K$18:$L$23,2)</f>
        <v>0.0655</v>
      </c>
      <c r="I45" s="261" t="n">
        <f aca="false">I$39*F45/F$92*(1+H45)</f>
        <v>253.047901752577</v>
      </c>
      <c r="K45" s="328"/>
      <c r="L45" s="328"/>
      <c r="M45" s="328"/>
    </row>
    <row r="46" customFormat="false" ht="21" hidden="false" customHeight="true" outlineLevel="0" collapsed="false">
      <c r="A46" s="283"/>
      <c r="B46" s="284" t="n">
        <v>4</v>
      </c>
      <c r="C46" s="285" t="s">
        <v>361</v>
      </c>
      <c r="D46" s="285"/>
      <c r="E46" s="285"/>
      <c r="F46" s="286" t="n">
        <v>330</v>
      </c>
      <c r="G46" s="289" t="n">
        <v>0.02</v>
      </c>
      <c r="H46" s="288" t="n">
        <f aca="false">VLOOKUP(G46,$K$18:$L$23,2)</f>
        <v>0.0599</v>
      </c>
      <c r="I46" s="261" t="n">
        <f aca="false">I$39*F46/F$92*(1+H46)</f>
        <v>336.303328168121</v>
      </c>
      <c r="K46" s="328"/>
      <c r="L46" s="328"/>
      <c r="M46" s="328"/>
    </row>
    <row r="47" customFormat="false" ht="21" hidden="false" customHeight="true" outlineLevel="0" collapsed="false">
      <c r="A47" s="283"/>
      <c r="B47" s="284" t="n">
        <v>5</v>
      </c>
      <c r="C47" s="285" t="s">
        <v>362</v>
      </c>
      <c r="D47" s="285"/>
      <c r="E47" s="285"/>
      <c r="F47" s="286" t="n">
        <v>275.2</v>
      </c>
      <c r="G47" s="289" t="n">
        <v>0.05</v>
      </c>
      <c r="H47" s="288" t="n">
        <f aca="false">VLOOKUP(G47,$K$18:$L$23,2)</f>
        <v>0.0947</v>
      </c>
      <c r="I47" s="261" t="n">
        <f aca="false">I$39*F47/F$92*(1+H47)</f>
        <v>289.664905267565</v>
      </c>
      <c r="K47" s="328"/>
      <c r="L47" s="328"/>
      <c r="M47" s="328"/>
    </row>
    <row r="48" customFormat="false" ht="21" hidden="false" customHeight="true" outlineLevel="0" collapsed="false">
      <c r="A48" s="283"/>
      <c r="B48" s="284" t="n">
        <v>6</v>
      </c>
      <c r="C48" s="285" t="s">
        <v>363</v>
      </c>
      <c r="D48" s="285"/>
      <c r="E48" s="285"/>
      <c r="F48" s="286" t="n">
        <v>443</v>
      </c>
      <c r="G48" s="289" t="n">
        <v>0.05</v>
      </c>
      <c r="H48" s="288" t="n">
        <f aca="false">VLOOKUP(G48,$K$18:$L$23,2)</f>
        <v>0.0947</v>
      </c>
      <c r="I48" s="261" t="n">
        <f aca="false">I$39*F48/F$92*(1+H48)</f>
        <v>466.284713057891</v>
      </c>
      <c r="K48" s="328"/>
      <c r="L48" s="328"/>
      <c r="M48" s="328"/>
    </row>
    <row r="49" customFormat="false" ht="21" hidden="false" customHeight="true" outlineLevel="0" collapsed="false">
      <c r="A49" s="283"/>
      <c r="B49" s="284" t="n">
        <v>7</v>
      </c>
      <c r="C49" s="285" t="s">
        <v>364</v>
      </c>
      <c r="D49" s="285"/>
      <c r="E49" s="285"/>
      <c r="F49" s="286" t="n">
        <v>175</v>
      </c>
      <c r="G49" s="290" t="n">
        <v>0.03</v>
      </c>
      <c r="H49" s="288" t="n">
        <f aca="false">VLOOKUP(G49,$K$18:$L$23,2)</f>
        <v>0.0712</v>
      </c>
      <c r="I49" s="261" t="n">
        <f aca="false">I$39*F49/F$92*(1+H49)</f>
        <v>180.244053608247</v>
      </c>
      <c r="K49" s="328"/>
      <c r="L49" s="328"/>
      <c r="M49" s="328"/>
    </row>
    <row r="50" customFormat="false" ht="21" hidden="false" customHeight="true" outlineLevel="0" collapsed="false">
      <c r="A50" s="283"/>
      <c r="B50" s="284" t="n">
        <v>8</v>
      </c>
      <c r="C50" s="285" t="s">
        <v>365</v>
      </c>
      <c r="D50" s="285"/>
      <c r="E50" s="285"/>
      <c r="F50" s="286" t="n">
        <v>330</v>
      </c>
      <c r="G50" s="289" t="n">
        <v>0.03</v>
      </c>
      <c r="H50" s="288" t="n">
        <f aca="false">VLOOKUP(G50,$K$18:$L$23,2)</f>
        <v>0.0712</v>
      </c>
      <c r="I50" s="261" t="n">
        <f aca="false">I$39*F50/F$92*(1+H50)</f>
        <v>339.888786804124</v>
      </c>
      <c r="K50" s="328"/>
      <c r="L50" s="328"/>
      <c r="M50" s="328"/>
    </row>
    <row r="51" customFormat="false" ht="21" hidden="false" customHeight="true" outlineLevel="0" collapsed="false">
      <c r="A51" s="283"/>
      <c r="B51" s="284" t="n">
        <v>9</v>
      </c>
      <c r="C51" s="285" t="s">
        <v>366</v>
      </c>
      <c r="D51" s="285"/>
      <c r="E51" s="285"/>
      <c r="F51" s="286" t="n">
        <v>330</v>
      </c>
      <c r="G51" s="289" t="n">
        <v>0.02</v>
      </c>
      <c r="H51" s="288" t="n">
        <f aca="false">VLOOKUP(G51,$K$18:$L$23,2)</f>
        <v>0.0599</v>
      </c>
      <c r="I51" s="261" t="n">
        <f aca="false">I$39*F51/F$92*(1+H51)</f>
        <v>336.303328168121</v>
      </c>
      <c r="K51" s="328"/>
      <c r="L51" s="328"/>
      <c r="M51" s="328"/>
    </row>
    <row r="52" customFormat="false" ht="21" hidden="false" customHeight="true" outlineLevel="0" collapsed="false">
      <c r="A52" s="283"/>
      <c r="B52" s="284" t="n">
        <v>10</v>
      </c>
      <c r="C52" s="285" t="s">
        <v>367</v>
      </c>
      <c r="D52" s="285"/>
      <c r="E52" s="285"/>
      <c r="F52" s="286" t="n">
        <v>1654</v>
      </c>
      <c r="G52" s="289" t="n">
        <v>0.02</v>
      </c>
      <c r="H52" s="288" t="n">
        <f aca="false">VLOOKUP(G52,$K$18:$L$23,2)</f>
        <v>0.0599</v>
      </c>
      <c r="I52" s="261" t="n">
        <f aca="false">I$39*F52/F$92*(1+H52)</f>
        <v>1685.5930448184</v>
      </c>
      <c r="K52" s="328"/>
      <c r="L52" s="328"/>
      <c r="M52" s="328"/>
    </row>
    <row r="53" customFormat="false" ht="21" hidden="false" customHeight="true" outlineLevel="0" collapsed="false">
      <c r="A53" s="283"/>
      <c r="B53" s="284" t="n">
        <v>11</v>
      </c>
      <c r="C53" s="285" t="s">
        <v>368</v>
      </c>
      <c r="D53" s="285"/>
      <c r="E53" s="285"/>
      <c r="F53" s="286" t="n">
        <v>2661</v>
      </c>
      <c r="G53" s="289" t="n">
        <v>0.02</v>
      </c>
      <c r="H53" s="288" t="n">
        <f aca="false">VLOOKUP(G53,$K$18:$L$23,2)</f>
        <v>0.0599</v>
      </c>
      <c r="I53" s="261" t="n">
        <f aca="false">I$39*F53/F$92*(1+H53)</f>
        <v>2711.82774622839</v>
      </c>
      <c r="K53" s="328"/>
      <c r="L53" s="328"/>
      <c r="M53" s="328"/>
    </row>
    <row r="54" customFormat="false" ht="21" hidden="false" customHeight="true" outlineLevel="0" collapsed="false">
      <c r="A54" s="283"/>
      <c r="B54" s="284" t="n">
        <v>12</v>
      </c>
      <c r="C54" s="285" t="s">
        <v>369</v>
      </c>
      <c r="D54" s="285"/>
      <c r="E54" s="285"/>
      <c r="F54" s="286" t="n">
        <v>371</v>
      </c>
      <c r="G54" s="289" t="n">
        <v>0.02</v>
      </c>
      <c r="H54" s="288" t="n">
        <f aca="false">VLOOKUP(G54,$K$18:$L$23,2)</f>
        <v>0.0599</v>
      </c>
      <c r="I54" s="261" t="n">
        <f aca="false">I$39*F54/F$92*(1+H54)</f>
        <v>378.086468940523</v>
      </c>
      <c r="K54" s="328"/>
      <c r="L54" s="328"/>
      <c r="M54" s="328"/>
    </row>
    <row r="55" customFormat="false" ht="21" hidden="false" customHeight="true" outlineLevel="0" collapsed="false">
      <c r="A55" s="283"/>
      <c r="B55" s="284" t="n">
        <v>13</v>
      </c>
      <c r="C55" s="285" t="s">
        <v>370</v>
      </c>
      <c r="D55" s="285"/>
      <c r="E55" s="285"/>
      <c r="F55" s="286" t="n">
        <v>330</v>
      </c>
      <c r="G55" s="289" t="n">
        <v>0.03</v>
      </c>
      <c r="H55" s="288" t="n">
        <f aca="false">VLOOKUP(G55,$K$18:$L$23,2)</f>
        <v>0.0712</v>
      </c>
      <c r="I55" s="261" t="n">
        <f aca="false">I$39*F55/F$92*(1+H55)</f>
        <v>339.888786804124</v>
      </c>
      <c r="K55" s="328"/>
      <c r="L55" s="328"/>
      <c r="M55" s="328"/>
    </row>
    <row r="56" customFormat="false" ht="21" hidden="false" customHeight="true" outlineLevel="0" collapsed="false">
      <c r="A56" s="283"/>
      <c r="B56" s="284" t="n">
        <v>14</v>
      </c>
      <c r="C56" s="285" t="s">
        <v>371</v>
      </c>
      <c r="D56" s="285"/>
      <c r="E56" s="285"/>
      <c r="F56" s="291" t="n">
        <v>330</v>
      </c>
      <c r="G56" s="289" t="n">
        <v>0.03</v>
      </c>
      <c r="H56" s="288" t="n">
        <f aca="false">VLOOKUP(G56,$K$18:$L$23,2)</f>
        <v>0.0712</v>
      </c>
      <c r="I56" s="261" t="n">
        <f aca="false">I$39*F56/F$92*(1+H56)</f>
        <v>339.888786804124</v>
      </c>
      <c r="K56" s="328"/>
      <c r="L56" s="328"/>
      <c r="M56" s="328"/>
    </row>
    <row r="57" customFormat="false" ht="21" hidden="false" customHeight="true" outlineLevel="0" collapsed="false">
      <c r="A57" s="283"/>
      <c r="B57" s="284" t="n">
        <v>15</v>
      </c>
      <c r="C57" s="285" t="s">
        <v>372</v>
      </c>
      <c r="D57" s="285"/>
      <c r="E57" s="285"/>
      <c r="F57" s="286" t="n">
        <v>287</v>
      </c>
      <c r="G57" s="289" t="n">
        <v>0.02</v>
      </c>
      <c r="H57" s="288" t="n">
        <f aca="false">VLOOKUP(G57,$K$18:$L$23,2)</f>
        <v>0.0599</v>
      </c>
      <c r="I57" s="261" t="n">
        <f aca="false">I$39*F57/F$92*(1+H57)</f>
        <v>292.48198540682</v>
      </c>
      <c r="K57" s="328"/>
      <c r="L57" s="328"/>
      <c r="M57" s="328"/>
    </row>
    <row r="58" customFormat="false" ht="21" hidden="false" customHeight="true" outlineLevel="0" collapsed="false">
      <c r="A58" s="283"/>
      <c r="B58" s="284" t="n">
        <v>16</v>
      </c>
      <c r="C58" s="285" t="s">
        <v>373</v>
      </c>
      <c r="D58" s="285"/>
      <c r="E58" s="285"/>
      <c r="F58" s="286" t="n">
        <v>707</v>
      </c>
      <c r="G58" s="290" t="n">
        <v>0.03</v>
      </c>
      <c r="H58" s="288" t="n">
        <f aca="false">VLOOKUP(G58,$K$18:$L$23,2)</f>
        <v>0.0712</v>
      </c>
      <c r="I58" s="261" t="n">
        <f aca="false">I$39*F58/F$92*(1+H58)</f>
        <v>728.18597657732</v>
      </c>
      <c r="K58" s="328"/>
      <c r="L58" s="328"/>
      <c r="M58" s="328"/>
    </row>
    <row r="59" customFormat="false" ht="21" hidden="false" customHeight="true" outlineLevel="0" collapsed="false">
      <c r="A59" s="283"/>
      <c r="B59" s="284" t="n">
        <v>17</v>
      </c>
      <c r="C59" s="285" t="s">
        <v>374</v>
      </c>
      <c r="D59" s="285"/>
      <c r="E59" s="285"/>
      <c r="F59" s="286" t="n">
        <v>2099</v>
      </c>
      <c r="G59" s="289" t="n">
        <v>0.04</v>
      </c>
      <c r="H59" s="288" t="n">
        <f aca="false">VLOOKUP(G59,$K$18:$L$23,2)</f>
        <v>0.0828</v>
      </c>
      <c r="I59" s="261" t="n">
        <f aca="false">I$39*F59/F$92*(1+H59)</f>
        <v>2185.30982800317</v>
      </c>
      <c r="K59" s="328"/>
      <c r="L59" s="328"/>
      <c r="M59" s="328"/>
    </row>
    <row r="60" customFormat="false" ht="21" hidden="false" customHeight="true" outlineLevel="0" collapsed="false">
      <c r="A60" s="283"/>
      <c r="B60" s="284" t="n">
        <v>18</v>
      </c>
      <c r="C60" s="285" t="s">
        <v>375</v>
      </c>
      <c r="D60" s="285"/>
      <c r="E60" s="285"/>
      <c r="F60" s="286" t="n">
        <v>1454</v>
      </c>
      <c r="G60" s="289" t="n">
        <v>0.03</v>
      </c>
      <c r="H60" s="288" t="n">
        <f aca="false">VLOOKUP(G60,$K$18:$L$23,2)</f>
        <v>0.0712</v>
      </c>
      <c r="I60" s="261" t="n">
        <f aca="false">I$39*F60/F$92*(1+H60)</f>
        <v>1497.57059397938</v>
      </c>
      <c r="K60" s="328"/>
      <c r="L60" s="328"/>
      <c r="M60" s="328"/>
    </row>
    <row r="61" customFormat="false" ht="21" hidden="false" customHeight="true" outlineLevel="0" collapsed="false">
      <c r="A61" s="283"/>
      <c r="B61" s="284" t="n">
        <v>19</v>
      </c>
      <c r="C61" s="285" t="s">
        <v>376</v>
      </c>
      <c r="D61" s="285"/>
      <c r="E61" s="285"/>
      <c r="F61" s="286" t="n">
        <v>235</v>
      </c>
      <c r="G61" s="289" t="n">
        <v>0.02</v>
      </c>
      <c r="H61" s="288" t="n">
        <f aca="false">VLOOKUP(G61,$K$18:$L$23,2)</f>
        <v>0.0599</v>
      </c>
      <c r="I61" s="261" t="n">
        <f aca="false">I$39*F61/F$92*(1+H61)</f>
        <v>239.48873369548</v>
      </c>
      <c r="K61" s="328"/>
      <c r="L61" s="328"/>
      <c r="M61" s="328"/>
    </row>
    <row r="62" customFormat="false" ht="21" hidden="false" customHeight="true" outlineLevel="0" collapsed="false">
      <c r="A62" s="283"/>
      <c r="B62" s="284" t="n">
        <v>20</v>
      </c>
      <c r="C62" s="285" t="s">
        <v>377</v>
      </c>
      <c r="D62" s="285"/>
      <c r="E62" s="285"/>
      <c r="F62" s="286" t="n">
        <v>370</v>
      </c>
      <c r="G62" s="290" t="n">
        <v>0.05</v>
      </c>
      <c r="H62" s="288" t="n">
        <f aca="false">VLOOKUP(G62,$K$18:$L$23,2)</f>
        <v>0.0947</v>
      </c>
      <c r="I62" s="261" t="n">
        <f aca="false">I$39*F62/F$92*(1+H62)</f>
        <v>389.447728739096</v>
      </c>
      <c r="K62" s="328"/>
      <c r="L62" s="328"/>
      <c r="M62" s="328"/>
    </row>
    <row r="63" customFormat="false" ht="21" hidden="false" customHeight="true" outlineLevel="0" collapsed="false">
      <c r="A63" s="283"/>
      <c r="B63" s="284" t="n">
        <v>21</v>
      </c>
      <c r="C63" s="285" t="s">
        <v>378</v>
      </c>
      <c r="D63" s="285"/>
      <c r="E63" s="285"/>
      <c r="F63" s="286" t="n">
        <v>330</v>
      </c>
      <c r="G63" s="290" t="n">
        <v>0.03</v>
      </c>
      <c r="H63" s="288" t="n">
        <f aca="false">VLOOKUP(G63,$K$18:$L$23,2)</f>
        <v>0.0712</v>
      </c>
      <c r="I63" s="261" t="n">
        <f aca="false">I$39*F63/F$92*(1+H63)</f>
        <v>339.888786804124</v>
      </c>
      <c r="K63" s="328"/>
      <c r="L63" s="328"/>
      <c r="M63" s="328"/>
    </row>
    <row r="64" customFormat="false" ht="21" hidden="false" customHeight="true" outlineLevel="0" collapsed="false">
      <c r="A64" s="283"/>
      <c r="B64" s="284" t="n">
        <v>22</v>
      </c>
      <c r="C64" s="285" t="s">
        <v>379</v>
      </c>
      <c r="D64" s="285"/>
      <c r="E64" s="285"/>
      <c r="F64" s="286" t="n">
        <v>666</v>
      </c>
      <c r="G64" s="290" t="n">
        <v>0.025</v>
      </c>
      <c r="H64" s="288" t="n">
        <f aca="false">VLOOKUP(G64,$K$18:$L$23,2)</f>
        <v>0.0655</v>
      </c>
      <c r="I64" s="261" t="n">
        <f aca="false">I$39*F64/F$92*(1+H64)</f>
        <v>682.307297842982</v>
      </c>
      <c r="K64" s="328"/>
      <c r="L64" s="328"/>
      <c r="M64" s="328"/>
    </row>
    <row r="65" customFormat="false" ht="21" hidden="false" customHeight="true" outlineLevel="0" collapsed="false">
      <c r="A65" s="292" t="s">
        <v>380</v>
      </c>
      <c r="B65" s="284" t="n">
        <v>23</v>
      </c>
      <c r="C65" s="285" t="s">
        <v>381</v>
      </c>
      <c r="D65" s="285"/>
      <c r="E65" s="285"/>
      <c r="F65" s="286" t="n">
        <v>1874.22</v>
      </c>
      <c r="G65" s="289" t="n">
        <v>0.05</v>
      </c>
      <c r="H65" s="288" t="n">
        <f aca="false">VLOOKUP(G65,$K$18:$L$23,2)</f>
        <v>0.0947</v>
      </c>
      <c r="I65" s="261" t="n">
        <f aca="false">I$39*F65/F$92*(1+H65)</f>
        <v>1972.73168150646</v>
      </c>
      <c r="K65" s="328"/>
      <c r="L65" s="328"/>
      <c r="M65" s="328"/>
    </row>
    <row r="66" customFormat="false" ht="21" hidden="false" customHeight="true" outlineLevel="0" collapsed="false">
      <c r="A66" s="292"/>
      <c r="B66" s="284" t="n">
        <v>24</v>
      </c>
      <c r="C66" s="285" t="s">
        <v>382</v>
      </c>
      <c r="D66" s="285"/>
      <c r="E66" s="285"/>
      <c r="F66" s="286" t="n">
        <v>922.78</v>
      </c>
      <c r="G66" s="290" t="n">
        <v>0.05</v>
      </c>
      <c r="H66" s="288" t="n">
        <f aca="false">VLOOKUP(G66,$K$18:$L$23,2)</f>
        <v>0.0947</v>
      </c>
      <c r="I66" s="261" t="n">
        <f aca="false">I$39*F66/F$92*(1+H66)</f>
        <v>971.282635475305</v>
      </c>
      <c r="K66" s="328"/>
      <c r="L66" s="328"/>
      <c r="M66" s="328"/>
    </row>
    <row r="67" customFormat="false" ht="21" hidden="false" customHeight="true" outlineLevel="0" collapsed="false">
      <c r="A67" s="292"/>
      <c r="B67" s="284" t="n">
        <v>25</v>
      </c>
      <c r="C67" s="285" t="s">
        <v>383</v>
      </c>
      <c r="D67" s="285"/>
      <c r="E67" s="285"/>
      <c r="F67" s="286" t="n">
        <v>330</v>
      </c>
      <c r="G67" s="290" t="n">
        <v>0.05</v>
      </c>
      <c r="H67" s="288" t="n">
        <f aca="false">VLOOKUP(G67,$K$18:$L$23,2)</f>
        <v>0.0947</v>
      </c>
      <c r="I67" s="261" t="n">
        <f aca="false">I$39*F67/F$92*(1+H67)</f>
        <v>347.345271578113</v>
      </c>
      <c r="K67" s="328"/>
      <c r="L67" s="328"/>
      <c r="M67" s="328"/>
    </row>
    <row r="68" customFormat="false" ht="21" hidden="false" customHeight="true" outlineLevel="0" collapsed="false">
      <c r="A68" s="292"/>
      <c r="B68" s="284" t="n">
        <v>26</v>
      </c>
      <c r="C68" s="285" t="s">
        <v>384</v>
      </c>
      <c r="D68" s="285"/>
      <c r="E68" s="285"/>
      <c r="F68" s="286" t="n">
        <v>332</v>
      </c>
      <c r="G68" s="290" t="n">
        <v>0.03</v>
      </c>
      <c r="H68" s="288" t="n">
        <f aca="false">VLOOKUP(G68,$K$18:$L$23,2)</f>
        <v>0.0712</v>
      </c>
      <c r="I68" s="261" t="n">
        <f aca="false">I$39*F68/F$92*(1+H68)</f>
        <v>341.948718845361</v>
      </c>
      <c r="K68" s="328"/>
      <c r="L68" s="328"/>
      <c r="M68" s="328"/>
    </row>
    <row r="69" customFormat="false" ht="21" hidden="false" customHeight="true" outlineLevel="0" collapsed="false">
      <c r="A69" s="292"/>
      <c r="B69" s="284" t="n">
        <v>27</v>
      </c>
      <c r="C69" s="285" t="s">
        <v>385</v>
      </c>
      <c r="D69" s="285"/>
      <c r="E69" s="285"/>
      <c r="F69" s="286" t="n">
        <v>330</v>
      </c>
      <c r="G69" s="290" t="n">
        <v>0.02</v>
      </c>
      <c r="H69" s="288" t="n">
        <f aca="false">VLOOKUP(G69,$K$18:$L$23,2)</f>
        <v>0.0599</v>
      </c>
      <c r="I69" s="261" t="n">
        <f aca="false">I$39*F69/F$92*(1+H69)</f>
        <v>336.303328168121</v>
      </c>
      <c r="K69" s="328"/>
      <c r="L69" s="328"/>
      <c r="M69" s="328"/>
    </row>
    <row r="70" customFormat="false" ht="21" hidden="false" customHeight="true" outlineLevel="0" collapsed="false">
      <c r="A70" s="292"/>
      <c r="B70" s="284" t="n">
        <v>28</v>
      </c>
      <c r="C70" s="285" t="s">
        <v>386</v>
      </c>
      <c r="D70" s="285"/>
      <c r="E70" s="285"/>
      <c r="F70" s="286" t="n">
        <v>1048</v>
      </c>
      <c r="G70" s="290" t="n">
        <v>0.025</v>
      </c>
      <c r="H70" s="288" t="n">
        <f aca="false">VLOOKUP(G70,$K$18:$L$23,2)</f>
        <v>0.0655</v>
      </c>
      <c r="I70" s="261" t="n">
        <f aca="false">I$39*F70/F$92*(1+H70)</f>
        <v>1073.66073294211</v>
      </c>
      <c r="K70" s="328"/>
      <c r="L70" s="328"/>
      <c r="M70" s="328"/>
    </row>
    <row r="71" customFormat="false" ht="21" hidden="false" customHeight="true" outlineLevel="0" collapsed="false">
      <c r="A71" s="292"/>
      <c r="B71" s="284" t="n">
        <v>29</v>
      </c>
      <c r="C71" s="285" t="s">
        <v>387</v>
      </c>
      <c r="D71" s="285"/>
      <c r="E71" s="285"/>
      <c r="F71" s="286" t="n">
        <v>769</v>
      </c>
      <c r="G71" s="290" t="n">
        <v>0.02</v>
      </c>
      <c r="H71" s="288" t="n">
        <f aca="false">VLOOKUP(G71,$K$18:$L$23,2)</f>
        <v>0.0599</v>
      </c>
      <c r="I71" s="261" t="n">
        <f aca="false">I$39*F71/F$92*(1+H71)</f>
        <v>783.688664731166</v>
      </c>
      <c r="K71" s="328"/>
      <c r="L71" s="328"/>
      <c r="M71" s="328"/>
    </row>
    <row r="72" customFormat="false" ht="21" hidden="false" customHeight="true" outlineLevel="0" collapsed="false">
      <c r="A72" s="292"/>
      <c r="B72" s="284" t="n">
        <v>30</v>
      </c>
      <c r="C72" s="285" t="s">
        <v>388</v>
      </c>
      <c r="D72" s="285"/>
      <c r="E72" s="285"/>
      <c r="F72" s="286" t="n">
        <v>330</v>
      </c>
      <c r="G72" s="290" t="n">
        <v>0.05</v>
      </c>
      <c r="H72" s="288" t="n">
        <f aca="false">VLOOKUP(G72,$K$18:$L$23,2)</f>
        <v>0.0947</v>
      </c>
      <c r="I72" s="261" t="n">
        <f aca="false">I$39*F72/F$92*(1+H72)</f>
        <v>347.345271578113</v>
      </c>
      <c r="K72" s="328"/>
      <c r="L72" s="328"/>
      <c r="M72" s="328"/>
    </row>
    <row r="73" customFormat="false" ht="21" hidden="false" customHeight="true" outlineLevel="0" collapsed="false">
      <c r="A73" s="292"/>
      <c r="B73" s="284" t="n">
        <v>31</v>
      </c>
      <c r="C73" s="285" t="s">
        <v>389</v>
      </c>
      <c r="D73" s="285"/>
      <c r="E73" s="285"/>
      <c r="F73" s="286" t="n">
        <v>317</v>
      </c>
      <c r="G73" s="290" t="n">
        <v>0.05</v>
      </c>
      <c r="H73" s="288" t="n">
        <f aca="false">VLOOKUP(G73,$K$18:$L$23,2)</f>
        <v>0.0947</v>
      </c>
      <c r="I73" s="261" t="n">
        <f aca="false">I$39*F73/F$92*(1+H73)</f>
        <v>333.661973000793</v>
      </c>
      <c r="K73" s="328"/>
      <c r="L73" s="328"/>
      <c r="M73" s="328"/>
    </row>
    <row r="74" customFormat="false" ht="21" hidden="false" customHeight="true" outlineLevel="0" collapsed="false">
      <c r="A74" s="292"/>
      <c r="B74" s="284" t="n">
        <v>32</v>
      </c>
      <c r="C74" s="285" t="s">
        <v>390</v>
      </c>
      <c r="D74" s="285"/>
      <c r="E74" s="285"/>
      <c r="F74" s="286" t="n">
        <v>371</v>
      </c>
      <c r="G74" s="290" t="n">
        <v>0.02</v>
      </c>
      <c r="H74" s="288" t="n">
        <f aca="false">VLOOKUP(G74,$K$18:$L$23,2)</f>
        <v>0.0599</v>
      </c>
      <c r="I74" s="261" t="n">
        <f aca="false">I$39*F74/F$92*(1+H74)</f>
        <v>378.086468940523</v>
      </c>
      <c r="K74" s="328"/>
      <c r="L74" s="328"/>
      <c r="M74" s="328"/>
    </row>
    <row r="75" customFormat="false" ht="21" hidden="false" customHeight="true" outlineLevel="0" collapsed="false">
      <c r="A75" s="292"/>
      <c r="B75" s="284" t="n">
        <v>33</v>
      </c>
      <c r="C75" s="285" t="s">
        <v>391</v>
      </c>
      <c r="D75" s="285"/>
      <c r="E75" s="285"/>
      <c r="F75" s="286" t="n">
        <v>334</v>
      </c>
      <c r="G75" s="290" t="n">
        <v>0.05</v>
      </c>
      <c r="H75" s="288" t="n">
        <f aca="false">VLOOKUP(G75,$K$18:$L$23,2)</f>
        <v>0.0947</v>
      </c>
      <c r="I75" s="261" t="n">
        <f aca="false">I$39*F75/F$92*(1+H75)</f>
        <v>351.555517294211</v>
      </c>
      <c r="K75" s="328"/>
      <c r="L75" s="328"/>
      <c r="M75" s="328"/>
    </row>
    <row r="76" customFormat="false" ht="21" hidden="false" customHeight="true" outlineLevel="0" collapsed="false">
      <c r="A76" s="292"/>
      <c r="B76" s="284" t="n">
        <v>34</v>
      </c>
      <c r="C76" s="285" t="s">
        <v>392</v>
      </c>
      <c r="D76" s="285"/>
      <c r="E76" s="285"/>
      <c r="F76" s="286" t="n">
        <v>2034</v>
      </c>
      <c r="G76" s="290" t="n">
        <v>0.03</v>
      </c>
      <c r="H76" s="288" t="n">
        <f aca="false">VLOOKUP(G76,$K$18:$L$23,2)</f>
        <v>0.0712</v>
      </c>
      <c r="I76" s="261" t="n">
        <f aca="false">I$39*F76/F$92*(1+H76)</f>
        <v>2094.95088593814</v>
      </c>
      <c r="K76" s="328"/>
      <c r="L76" s="328"/>
      <c r="M76" s="328"/>
    </row>
    <row r="77" customFormat="false" ht="21" hidden="false" customHeight="true" outlineLevel="0" collapsed="false">
      <c r="A77" s="292"/>
      <c r="B77" s="284" t="n">
        <v>35</v>
      </c>
      <c r="C77" s="285" t="s">
        <v>393</v>
      </c>
      <c r="D77" s="285"/>
      <c r="E77" s="285"/>
      <c r="F77" s="286" t="n">
        <v>330</v>
      </c>
      <c r="G77" s="290" t="n">
        <v>0.02</v>
      </c>
      <c r="H77" s="288" t="n">
        <f aca="false">VLOOKUP(G77,$K$18:$L$23,2)</f>
        <v>0.0599</v>
      </c>
      <c r="I77" s="261" t="n">
        <f aca="false">I$39*F77/F$92*(1+H77)</f>
        <v>336.303328168121</v>
      </c>
      <c r="K77" s="328"/>
      <c r="L77" s="328"/>
      <c r="M77" s="328"/>
    </row>
    <row r="78" customFormat="false" ht="21" hidden="false" customHeight="true" outlineLevel="0" collapsed="false">
      <c r="A78" s="293" t="s">
        <v>394</v>
      </c>
      <c r="B78" s="284" t="n">
        <v>36</v>
      </c>
      <c r="C78" s="285" t="s">
        <v>395</v>
      </c>
      <c r="D78" s="285"/>
      <c r="E78" s="285"/>
      <c r="F78" s="286" t="n">
        <v>1599.84</v>
      </c>
      <c r="G78" s="290" t="n">
        <v>0.03</v>
      </c>
      <c r="H78" s="288" t="n">
        <f aca="false">VLOOKUP(G78,$K$18:$L$23,2)</f>
        <v>0.0712</v>
      </c>
      <c r="I78" s="261" t="n">
        <f aca="false">I$39*F78/F$92*(1+H78)</f>
        <v>1647.78083842639</v>
      </c>
      <c r="K78" s="328"/>
      <c r="L78" s="328"/>
      <c r="M78" s="328"/>
    </row>
    <row r="79" customFormat="false" ht="21" hidden="false" customHeight="true" outlineLevel="0" collapsed="false">
      <c r="A79" s="293"/>
      <c r="B79" s="284" t="n">
        <v>37</v>
      </c>
      <c r="C79" s="285" t="s">
        <v>396</v>
      </c>
      <c r="D79" s="285"/>
      <c r="E79" s="285"/>
      <c r="F79" s="286" t="n">
        <v>978.09</v>
      </c>
      <c r="G79" s="290" t="n">
        <v>0.03</v>
      </c>
      <c r="H79" s="288" t="n">
        <f aca="false">VLOOKUP(G79,$K$18:$L$23,2)</f>
        <v>0.0712</v>
      </c>
      <c r="I79" s="261" t="n">
        <f aca="false">I$39*F79/F$92*(1+H79)</f>
        <v>1007.3994651068</v>
      </c>
      <c r="K79" s="328"/>
      <c r="L79" s="328"/>
      <c r="M79" s="328"/>
    </row>
    <row r="80" customFormat="false" ht="21" hidden="false" customHeight="true" outlineLevel="0" collapsed="false">
      <c r="A80" s="293"/>
      <c r="B80" s="284" t="n">
        <v>38</v>
      </c>
      <c r="C80" s="285" t="s">
        <v>397</v>
      </c>
      <c r="D80" s="285"/>
      <c r="E80" s="285"/>
      <c r="F80" s="286" t="n">
        <v>1420.58</v>
      </c>
      <c r="G80" s="290" t="n">
        <v>0.05</v>
      </c>
      <c r="H80" s="288" t="n">
        <f aca="false">VLOOKUP(G80,$K$18:$L$23,2)</f>
        <v>0.0947</v>
      </c>
      <c r="I80" s="261" t="n">
        <f aca="false">I$39*F80/F$92*(1+H80)</f>
        <v>1495.24771484374</v>
      </c>
      <c r="K80" s="328"/>
      <c r="L80" s="328"/>
      <c r="M80" s="328"/>
    </row>
    <row r="81" customFormat="false" ht="21" hidden="false" customHeight="true" outlineLevel="0" collapsed="false">
      <c r="A81" s="293"/>
      <c r="B81" s="284" t="n">
        <v>39</v>
      </c>
      <c r="C81" s="285" t="s">
        <v>398</v>
      </c>
      <c r="D81" s="285"/>
      <c r="E81" s="285"/>
      <c r="F81" s="286" t="n">
        <v>354.84</v>
      </c>
      <c r="G81" s="290" t="n">
        <v>0.045</v>
      </c>
      <c r="H81" s="288" t="n">
        <f aca="false">VLOOKUP(G81,$K$18:$L$23,2)</f>
        <v>0.0887</v>
      </c>
      <c r="I81" s="261" t="n">
        <f aca="false">I$39*F81/F$92*(1+H81)</f>
        <v>371.443811163902</v>
      </c>
      <c r="K81" s="328"/>
      <c r="L81" s="328"/>
      <c r="M81" s="328"/>
    </row>
    <row r="82" customFormat="false" ht="21" hidden="false" customHeight="true" outlineLevel="0" collapsed="false">
      <c r="A82" s="293"/>
      <c r="B82" s="284" t="n">
        <v>40</v>
      </c>
      <c r="C82" s="285" t="s">
        <v>399</v>
      </c>
      <c r="D82" s="285"/>
      <c r="E82" s="285"/>
      <c r="F82" s="286" t="n">
        <v>503.41</v>
      </c>
      <c r="G82" s="290" t="n">
        <v>0.03</v>
      </c>
      <c r="H82" s="288" t="n">
        <f aca="false">VLOOKUP(G82,$K$18:$L$23,2)</f>
        <v>0.0712</v>
      </c>
      <c r="I82" s="261" t="n">
        <f aca="false">I$39*F82/F$92*(1+H82)</f>
        <v>518.495194439588</v>
      </c>
      <c r="K82" s="328"/>
      <c r="L82" s="328"/>
      <c r="M82" s="328"/>
    </row>
    <row r="83" customFormat="false" ht="21" hidden="false" customHeight="true" outlineLevel="0" collapsed="false">
      <c r="A83" s="293"/>
      <c r="B83" s="284" t="n">
        <v>41</v>
      </c>
      <c r="C83" s="285" t="s">
        <v>400</v>
      </c>
      <c r="D83" s="285"/>
      <c r="E83" s="285"/>
      <c r="F83" s="286" t="n">
        <v>330</v>
      </c>
      <c r="G83" s="290" t="n">
        <v>0.03</v>
      </c>
      <c r="H83" s="288" t="n">
        <f aca="false">VLOOKUP(G83,$K$18:$L$23,2)</f>
        <v>0.0712</v>
      </c>
      <c r="I83" s="261" t="n">
        <f aca="false">I$39*F83/F$92*(1+H83)</f>
        <v>339.888786804124</v>
      </c>
      <c r="K83" s="328"/>
      <c r="L83" s="328"/>
      <c r="M83" s="328"/>
    </row>
    <row r="84" customFormat="false" ht="21" hidden="false" customHeight="true" outlineLevel="0" collapsed="false">
      <c r="A84" s="293"/>
      <c r="B84" s="284" t="n">
        <v>42</v>
      </c>
      <c r="C84" s="285" t="s">
        <v>401</v>
      </c>
      <c r="D84" s="285"/>
      <c r="E84" s="285"/>
      <c r="F84" s="286" t="n">
        <v>590.59</v>
      </c>
      <c r="G84" s="290" t="n">
        <v>0.03</v>
      </c>
      <c r="H84" s="288" t="n">
        <f aca="false">VLOOKUP(G84,$K$18:$L$23,2)</f>
        <v>0.0712</v>
      </c>
      <c r="I84" s="261" t="n">
        <f aca="false">I$39*F84/F$92*(1+H84)</f>
        <v>608.287632117113</v>
      </c>
      <c r="K84" s="328"/>
      <c r="L84" s="328"/>
      <c r="M84" s="328"/>
    </row>
    <row r="85" customFormat="false" ht="21" hidden="false" customHeight="true" outlineLevel="0" collapsed="false">
      <c r="A85" s="293"/>
      <c r="B85" s="284" t="n">
        <v>43</v>
      </c>
      <c r="C85" s="285" t="s">
        <v>402</v>
      </c>
      <c r="D85" s="285"/>
      <c r="E85" s="285"/>
      <c r="F85" s="286" t="n">
        <v>330</v>
      </c>
      <c r="G85" s="290" t="n">
        <v>0.05</v>
      </c>
      <c r="H85" s="288" t="n">
        <f aca="false">VLOOKUP(G85,$K$18:$L$23,2)</f>
        <v>0.0947</v>
      </c>
      <c r="I85" s="261" t="n">
        <f aca="false">I$39*F85/F$92*(1+H85)</f>
        <v>347.345271578113</v>
      </c>
      <c r="K85" s="328"/>
      <c r="L85" s="328"/>
      <c r="M85" s="328"/>
    </row>
    <row r="86" customFormat="false" ht="21" hidden="false" customHeight="true" outlineLevel="0" collapsed="false">
      <c r="A86" s="293"/>
      <c r="B86" s="284" t="n">
        <v>44</v>
      </c>
      <c r="C86" s="285" t="s">
        <v>403</v>
      </c>
      <c r="D86" s="285"/>
      <c r="E86" s="285"/>
      <c r="F86" s="286" t="n">
        <v>1622.23</v>
      </c>
      <c r="G86" s="290" t="n">
        <v>0.03</v>
      </c>
      <c r="H86" s="288" t="n">
        <f aca="false">VLOOKUP(G86,$K$18:$L$23,2)</f>
        <v>0.0712</v>
      </c>
      <c r="I86" s="261" t="n">
        <f aca="false">I$39*F86/F$92*(1+H86)</f>
        <v>1670.84177762804</v>
      </c>
      <c r="K86" s="328"/>
      <c r="L86" s="328"/>
      <c r="M86" s="328"/>
    </row>
    <row r="87" customFormat="false" ht="21" hidden="false" customHeight="true" outlineLevel="0" collapsed="false">
      <c r="A87" s="293"/>
      <c r="B87" s="284" t="n">
        <v>45</v>
      </c>
      <c r="C87" s="285" t="s">
        <v>404</v>
      </c>
      <c r="D87" s="285"/>
      <c r="E87" s="285"/>
      <c r="F87" s="286" t="n">
        <v>330</v>
      </c>
      <c r="G87" s="290" t="n">
        <v>0.03</v>
      </c>
      <c r="H87" s="288" t="n">
        <f aca="false">VLOOKUP(G87,$K$18:$L$23,2)</f>
        <v>0.0712</v>
      </c>
      <c r="I87" s="261" t="n">
        <f aca="false">I$39*F87/F$92*(1+H87)</f>
        <v>339.888786804124</v>
      </c>
      <c r="K87" s="328"/>
      <c r="L87" s="328"/>
      <c r="M87" s="328"/>
    </row>
    <row r="88" customFormat="false" ht="21" hidden="false" customHeight="true" outlineLevel="0" collapsed="false">
      <c r="A88" s="293"/>
      <c r="B88" s="284" t="n">
        <v>46</v>
      </c>
      <c r="C88" s="285" t="s">
        <v>405</v>
      </c>
      <c r="D88" s="285"/>
      <c r="E88" s="285"/>
      <c r="F88" s="286" t="n">
        <v>330</v>
      </c>
      <c r="G88" s="290" t="n">
        <v>0.02</v>
      </c>
      <c r="H88" s="288" t="n">
        <f aca="false">VLOOKUP(G88,$K$18:$L$23,2)</f>
        <v>0.0599</v>
      </c>
      <c r="I88" s="261" t="n">
        <f aca="false">I$39*F88/F$92*(1+H88)</f>
        <v>336.303328168121</v>
      </c>
      <c r="K88" s="328"/>
      <c r="L88" s="328"/>
      <c r="M88" s="328"/>
    </row>
    <row r="89" customFormat="false" ht="21" hidden="false" customHeight="true" outlineLevel="0" collapsed="false">
      <c r="A89" s="293"/>
      <c r="B89" s="284" t="n">
        <v>47</v>
      </c>
      <c r="C89" s="285" t="s">
        <v>406</v>
      </c>
      <c r="D89" s="285"/>
      <c r="E89" s="285"/>
      <c r="F89" s="286" t="n">
        <v>1234.24</v>
      </c>
      <c r="G89" s="290" t="n">
        <v>0.03</v>
      </c>
      <c r="H89" s="288" t="n">
        <f aca="false">VLOOKUP(G89,$K$18:$L$23,2)</f>
        <v>0.0712</v>
      </c>
      <c r="I89" s="261" t="n">
        <f aca="false">I$39*F89/F$92*(1+H89)</f>
        <v>1271.22526128825</v>
      </c>
      <c r="K89" s="328"/>
      <c r="L89" s="328"/>
      <c r="M89" s="328"/>
    </row>
    <row r="90" customFormat="false" ht="21" hidden="false" customHeight="true" outlineLevel="0" collapsed="false">
      <c r="A90" s="293"/>
      <c r="B90" s="284" t="n">
        <v>48</v>
      </c>
      <c r="C90" s="285" t="s">
        <v>407</v>
      </c>
      <c r="D90" s="285"/>
      <c r="E90" s="285"/>
      <c r="F90" s="286" t="n">
        <v>470.77</v>
      </c>
      <c r="G90" s="290" t="n">
        <v>0.02</v>
      </c>
      <c r="H90" s="288" t="n">
        <f aca="false">VLOOKUP(G90,$K$18:$L$23,2)</f>
        <v>0.0599</v>
      </c>
      <c r="I90" s="261" t="n">
        <f aca="false">I$39*F90/F$92*(1+H90)</f>
        <v>479.762175156685</v>
      </c>
      <c r="K90" s="328"/>
      <c r="L90" s="328"/>
      <c r="M90" s="328"/>
    </row>
    <row r="91" customFormat="false" ht="21" hidden="false" customHeight="true" outlineLevel="0" collapsed="false">
      <c r="A91" s="293"/>
      <c r="B91" s="284" t="n">
        <v>49</v>
      </c>
      <c r="C91" s="285" t="s">
        <v>408</v>
      </c>
      <c r="D91" s="285"/>
      <c r="E91" s="285"/>
      <c r="F91" s="286" t="n">
        <v>538.21</v>
      </c>
      <c r="G91" s="290" t="n">
        <v>0.025</v>
      </c>
      <c r="H91" s="288" t="n">
        <f aca="false">VLOOKUP(G91,$K$18:$L$23,2)</f>
        <v>0.0655</v>
      </c>
      <c r="I91" s="261" t="n">
        <f aca="false">I$39*F91/F$92*(1+H91)</f>
        <v>551.388304462569</v>
      </c>
      <c r="K91" s="328"/>
      <c r="L91" s="328"/>
      <c r="M91" s="328"/>
    </row>
    <row r="92" customFormat="false" ht="21" hidden="false" customHeight="true" outlineLevel="0" collapsed="false">
      <c r="A92" s="3"/>
      <c r="B92" s="3"/>
      <c r="C92" s="3"/>
      <c r="D92" s="3"/>
      <c r="E92" s="294" t="s">
        <v>409</v>
      </c>
      <c r="F92" s="295" t="n">
        <f aca="false">SUM(F43:F91)</f>
        <v>36569</v>
      </c>
      <c r="G92" s="296"/>
      <c r="H92" s="297"/>
      <c r="I92" s="329" t="n">
        <f aca="false">SUM(I43:I91)</f>
        <v>37813.0242804082</v>
      </c>
      <c r="K92" s="330"/>
      <c r="L92" s="330"/>
      <c r="M92" s="330"/>
    </row>
    <row r="93" customFormat="false" ht="6.75" hidden="false" customHeight="true" outlineLevel="0" collapsed="false">
      <c r="A93" s="300"/>
      <c r="B93" s="3"/>
      <c r="C93" s="301"/>
      <c r="D93" s="296"/>
      <c r="E93" s="302"/>
      <c r="F93" s="302"/>
      <c r="G93" s="303"/>
      <c r="H93" s="303"/>
      <c r="I93" s="303"/>
    </row>
    <row r="94" customFormat="false" ht="21" hidden="false" customHeight="true" outlineLevel="0" collapsed="false">
      <c r="A94" s="300"/>
      <c r="B94" s="3"/>
      <c r="C94" s="3"/>
      <c r="D94" s="296"/>
      <c r="E94" s="302"/>
      <c r="F94" s="304" t="s">
        <v>410</v>
      </c>
      <c r="G94" s="304"/>
      <c r="H94" s="304"/>
      <c r="I94" s="305" t="n">
        <f aca="false">I92</f>
        <v>37813.0242804082</v>
      </c>
    </row>
    <row r="95" customFormat="false" ht="21" hidden="false" customHeight="true" outlineLevel="0" collapsed="false">
      <c r="A95" s="183"/>
      <c r="B95" s="3"/>
      <c r="C95" s="3"/>
      <c r="D95" s="306"/>
      <c r="E95" s="306"/>
      <c r="F95" s="304" t="s">
        <v>411</v>
      </c>
      <c r="G95" s="304"/>
      <c r="H95" s="304"/>
      <c r="I95" s="305" t="n">
        <f aca="false">I94*30</f>
        <v>1134390.72841225</v>
      </c>
      <c r="K95" s="299"/>
    </row>
    <row r="96" customFormat="false" ht="21" hidden="false" customHeight="true" outlineLevel="0" collapsed="false">
      <c r="A96" s="183"/>
      <c r="B96" s="3"/>
      <c r="C96" s="3"/>
      <c r="D96" s="306"/>
      <c r="E96" s="306"/>
      <c r="F96" s="304" t="s">
        <v>412</v>
      </c>
      <c r="G96" s="304"/>
      <c r="H96" s="304"/>
      <c r="I96" s="305" t="n">
        <f aca="false">I92/F92</f>
        <v>1.03401854796161</v>
      </c>
      <c r="J96" s="3"/>
      <c r="K96" s="299"/>
    </row>
    <row r="97" customFormat="false" ht="7.5" hidden="false" customHeight="true" outlineLevel="0" collapsed="false">
      <c r="F97" s="3"/>
      <c r="G97" s="3"/>
      <c r="H97" s="3"/>
      <c r="I97" s="3"/>
      <c r="J97" s="3"/>
    </row>
    <row r="98" customFormat="false" ht="16.5" hidden="false" customHeight="true" outlineLevel="0" collapsed="false">
      <c r="A98" s="307" t="s">
        <v>413</v>
      </c>
      <c r="B98" s="307"/>
      <c r="C98" s="307"/>
      <c r="D98" s="307"/>
      <c r="E98" s="307"/>
      <c r="F98" s="307"/>
      <c r="G98" s="307"/>
      <c r="H98" s="307"/>
      <c r="I98" s="307"/>
      <c r="J98" s="3"/>
    </row>
    <row r="99" customFormat="false" ht="16.5" hidden="false" customHeight="true" outlineLevel="0" collapsed="false">
      <c r="A99" s="308" t="s">
        <v>414</v>
      </c>
      <c r="B99" s="308"/>
      <c r="C99" s="308"/>
      <c r="D99" s="308"/>
      <c r="E99" s="308"/>
      <c r="F99" s="308"/>
      <c r="G99" s="308"/>
      <c r="H99" s="308"/>
      <c r="I99" s="308"/>
      <c r="J99" s="3"/>
    </row>
    <row r="100" customFormat="false" ht="16.5" hidden="false" customHeight="true" outlineLevel="0" collapsed="false">
      <c r="A100" s="308" t="s">
        <v>415</v>
      </c>
      <c r="B100" s="308"/>
      <c r="C100" s="308"/>
      <c r="D100" s="308"/>
      <c r="E100" s="308"/>
      <c r="F100" s="308"/>
      <c r="G100" s="308"/>
      <c r="H100" s="308"/>
      <c r="I100" s="308"/>
      <c r="J100" s="3"/>
    </row>
    <row r="101" customFormat="false" ht="13.5" hidden="false" customHeight="true" outlineLevel="0" collapsed="false">
      <c r="A101" s="308" t="s">
        <v>416</v>
      </c>
      <c r="B101" s="308"/>
      <c r="C101" s="308"/>
      <c r="D101" s="308"/>
      <c r="E101" s="308"/>
      <c r="F101" s="308"/>
      <c r="G101" s="308"/>
      <c r="H101" s="308"/>
      <c r="I101" s="308"/>
    </row>
    <row r="1048501" customFormat="false" ht="14.25" hidden="false" customHeight="false" outlineLevel="0" collapsed="false"/>
    <row r="1048502" customFormat="false" ht="14.25" hidden="false" customHeight="false" outlineLevel="0" collapsed="false"/>
    <row r="1048503" customFormat="false" ht="14.25" hidden="false" customHeight="false" outlineLevel="0" collapsed="false"/>
    <row r="1048504" customFormat="false" ht="14.25" hidden="false" customHeight="false" outlineLevel="0" collapsed="false"/>
    <row r="1048505" customFormat="false" ht="14.25" hidden="false" customHeight="false" outlineLevel="0" collapsed="false"/>
    <row r="1048506" customFormat="false" ht="14.25" hidden="false" customHeight="false" outlineLevel="0" collapsed="false"/>
    <row r="1048507" customFormat="false" ht="14.25" hidden="false" customHeight="false" outlineLevel="0" collapsed="false"/>
    <row r="1048508" customFormat="false" ht="14.25" hidden="false" customHeight="false" outlineLevel="0" collapsed="false"/>
    <row r="1048509" customFormat="false" ht="14.25" hidden="false" customHeight="false" outlineLevel="0" collapsed="false"/>
    <row r="1048510" customFormat="false" ht="14.25" hidden="false" customHeight="false" outlineLevel="0" collapsed="false"/>
    <row r="1048511" customFormat="false" ht="14.25" hidden="false" customHeight="false" outlineLevel="0" collapsed="false"/>
    <row r="1048512" customFormat="false" ht="14.25" hidden="false" customHeight="false" outlineLevel="0" collapsed="false"/>
    <row r="1048513" customFormat="false" ht="14.25" hidden="false" customHeight="false" outlineLevel="0" collapsed="false"/>
    <row r="1048514" customFormat="false" ht="14.25" hidden="false" customHeight="false" outlineLevel="0" collapsed="false"/>
    <row r="1048515" customFormat="false" ht="14.25" hidden="false" customHeight="false" outlineLevel="0" collapsed="false"/>
    <row r="1048516" customFormat="false" ht="14.25" hidden="false" customHeight="false" outlineLevel="0" collapsed="false"/>
    <row r="1048517" customFormat="false" ht="14.25" hidden="false" customHeight="false" outlineLevel="0" collapsed="false"/>
    <row r="1048518" customFormat="false" ht="14.25" hidden="false" customHeight="false" outlineLevel="0" collapsed="false"/>
    <row r="1048519" customFormat="false" ht="14.25" hidden="false" customHeight="false" outlineLevel="0" collapsed="false"/>
    <row r="1048520" customFormat="false" ht="14.25" hidden="false" customHeight="false" outlineLevel="0" collapsed="false"/>
    <row r="1048521" customFormat="false" ht="14.25" hidden="false" customHeight="false" outlineLevel="0" collapsed="false"/>
    <row r="1048522" customFormat="false" ht="14.25" hidden="false" customHeight="false" outlineLevel="0" collapsed="false"/>
    <row r="1048523" customFormat="false" ht="14.25" hidden="false" customHeight="false" outlineLevel="0" collapsed="false"/>
    <row r="1048524" customFormat="false" ht="14.25" hidden="false" customHeight="false" outlineLevel="0" collapsed="false"/>
    <row r="1048525" customFormat="false" ht="14.25" hidden="false" customHeight="false" outlineLevel="0" collapsed="false"/>
    <row r="1048526" customFormat="false" ht="14.25" hidden="false" customHeight="false" outlineLevel="0" collapsed="false"/>
    <row r="1048527" customFormat="false" ht="14.25" hidden="false" customHeight="false" outlineLevel="0" collapsed="false"/>
    <row r="1048528" customFormat="false" ht="14.25" hidden="false" customHeight="false" outlineLevel="0" collapsed="false"/>
    <row r="1048529" customFormat="false" ht="14.25" hidden="false" customHeight="false" outlineLevel="0" collapsed="false"/>
    <row r="1048530" customFormat="false" ht="14.25" hidden="false" customHeight="false" outlineLevel="0" collapsed="false"/>
    <row r="1048531" customFormat="false" ht="14.25" hidden="false" customHeight="false" outlineLevel="0" collapsed="false"/>
    <row r="1048532" customFormat="false" ht="14.25" hidden="false" customHeight="false" outlineLevel="0" collapsed="false"/>
    <row r="1048533" customFormat="false" ht="14.25" hidden="false" customHeight="false" outlineLevel="0" collapsed="false"/>
    <row r="1048534" customFormat="false" ht="14.25" hidden="false" customHeight="false" outlineLevel="0" collapsed="false"/>
    <row r="1048535" customFormat="false" ht="14.25" hidden="false" customHeight="false" outlineLevel="0" collapsed="false"/>
    <row r="1048536" customFormat="false" ht="14.25" hidden="false" customHeight="false" outlineLevel="0" collapsed="false"/>
    <row r="1048537" customFormat="false" ht="14.25" hidden="false" customHeight="false" outlineLevel="0" collapsed="false"/>
    <row r="1048538" customFormat="false" ht="14.25" hidden="false" customHeight="false" outlineLevel="0" collapsed="false"/>
    <row r="1048539" customFormat="false" ht="14.25" hidden="false" customHeight="false" outlineLevel="0" collapsed="false"/>
    <row r="1048540" customFormat="false" ht="14.25" hidden="false" customHeight="false" outlineLevel="0" collapsed="false"/>
    <row r="1048541" customFormat="false" ht="14.25" hidden="false" customHeight="false" outlineLevel="0" collapsed="false"/>
    <row r="1048542" customFormat="false" ht="14.25" hidden="false" customHeight="false" outlineLevel="0" collapsed="false"/>
    <row r="1048543" customFormat="false" ht="14.25" hidden="false" customHeight="false" outlineLevel="0" collapsed="false"/>
    <row r="1048544" customFormat="false" ht="14.25" hidden="false" customHeight="false" outlineLevel="0" collapsed="false"/>
    <row r="1048545" customFormat="false" ht="14.25" hidden="false" customHeight="false" outlineLevel="0" collapsed="false"/>
    <row r="1048546" customFormat="false" ht="14.25" hidden="false" customHeight="false" outlineLevel="0" collapsed="false"/>
    <row r="1048547" customFormat="false" ht="14.25" hidden="false" customHeight="false" outlineLevel="0" collapsed="false"/>
    <row r="1048548" customFormat="false" ht="14.25" hidden="false" customHeight="false" outlineLevel="0" collapsed="false"/>
    <row r="1048549" customFormat="false" ht="14.25" hidden="false" customHeight="false" outlineLevel="0" collapsed="false"/>
    <row r="1048550" customFormat="false" ht="14.25" hidden="false" customHeight="false" outlineLevel="0" collapsed="false"/>
    <row r="1048551" customFormat="false" ht="14.25" hidden="false" customHeight="false" outlineLevel="0" collapsed="false"/>
    <row r="1048552" customFormat="false" ht="14.25" hidden="false" customHeight="false" outlineLevel="0" collapsed="false"/>
    <row r="1048553" customFormat="false" ht="14.25" hidden="false" customHeight="false" outlineLevel="0" collapsed="false"/>
    <row r="1048554" customFormat="false" ht="14.25" hidden="false" customHeight="false" outlineLevel="0" collapsed="false"/>
    <row r="1048555" customFormat="false" ht="14.25" hidden="false" customHeight="false" outlineLevel="0" collapsed="false"/>
    <row r="1048556" customFormat="false" ht="14.25" hidden="false" customHeight="false" outlineLevel="0" collapsed="false"/>
    <row r="1048557" customFormat="false" ht="14.25" hidden="false" customHeight="false" outlineLevel="0" collapsed="false"/>
    <row r="1048558" customFormat="false" ht="14.25" hidden="false" customHeight="false" outlineLevel="0" collapsed="false"/>
    <row r="1048559" customFormat="false" ht="14.25" hidden="false" customHeight="false" outlineLevel="0" collapsed="false"/>
    <row r="1048560" customFormat="false" ht="14.25" hidden="false" customHeight="false" outlineLevel="0" collapsed="false"/>
    <row r="1048561" customFormat="false" ht="14.25" hidden="false" customHeight="false" outlineLevel="0" collapsed="false"/>
    <row r="1048562" customFormat="false" ht="14.25" hidden="false" customHeight="false" outlineLevel="0" collapsed="false"/>
    <row r="1048563" customFormat="false" ht="14.25" hidden="false" customHeight="false" outlineLevel="0" collapsed="false"/>
    <row r="1048564" customFormat="false" ht="14.25" hidden="false" customHeight="false" outlineLevel="0" collapsed="false"/>
    <row r="1048565" customFormat="false" ht="14.25" hidden="false" customHeight="false" outlineLevel="0" collapsed="false"/>
    <row r="1048566" customFormat="false" ht="14.25" hidden="false" customHeight="false" outlineLevel="0" collapsed="false"/>
    <row r="1048567" customFormat="false" ht="14.25" hidden="false" customHeight="false" outlineLevel="0" collapsed="false"/>
    <row r="1048568" customFormat="false" ht="14.25" hidden="false" customHeight="false" outlineLevel="0" collapsed="false"/>
    <row r="1048569" customFormat="false" ht="14.25" hidden="false" customHeight="false" outlineLevel="0" collapsed="false"/>
    <row r="1048570" customFormat="false" ht="14.25" hidden="false" customHeight="false" outlineLevel="0" collapsed="false"/>
    <row r="1048571" customFormat="false" ht="14.25" hidden="false" customHeight="false" outlineLevel="0" collapsed="false"/>
    <row r="1048572" customFormat="false" ht="14.25" hidden="false" customHeight="false" outlineLevel="0" collapsed="false"/>
    <row r="1048573" customFormat="false" ht="14.25" hidden="false" customHeight="false" outlineLevel="0" collapsed="false"/>
    <row r="1048574" customFormat="false" ht="14.25" hidden="false" customHeight="false" outlineLevel="0" collapsed="false"/>
    <row r="1048575" customFormat="false" ht="14.25" hidden="false" customHeight="false" outlineLevel="0" collapsed="false"/>
    <row r="1048576" customFormat="false" ht="14.25" hidden="false" customHeight="false" outlineLevel="0" collapsed="false"/>
  </sheetData>
  <mergeCells count="99">
    <mergeCell ref="A5:I5"/>
    <mergeCell ref="A6:I6"/>
    <mergeCell ref="A7:G7"/>
    <mergeCell ref="H7:I10"/>
    <mergeCell ref="A8:G8"/>
    <mergeCell ref="A9:G9"/>
    <mergeCell ref="A10:G10"/>
    <mergeCell ref="A11:I11"/>
    <mergeCell ref="A12:I12"/>
    <mergeCell ref="A13:I13"/>
    <mergeCell ref="A14:H14"/>
    <mergeCell ref="A15:I15"/>
    <mergeCell ref="A16:I16"/>
    <mergeCell ref="B17:F17"/>
    <mergeCell ref="B18:F18"/>
    <mergeCell ref="G18:G20"/>
    <mergeCell ref="H18:H20"/>
    <mergeCell ref="B19:F19"/>
    <mergeCell ref="B20:F20"/>
    <mergeCell ref="B22:F22"/>
    <mergeCell ref="G22:G23"/>
    <mergeCell ref="B23:F23"/>
    <mergeCell ref="B25:F25"/>
    <mergeCell ref="H25:H26"/>
    <mergeCell ref="B26:F26"/>
    <mergeCell ref="G29:H29"/>
    <mergeCell ref="A31:I31"/>
    <mergeCell ref="B32:F32"/>
    <mergeCell ref="B33:F33"/>
    <mergeCell ref="G33:G34"/>
    <mergeCell ref="B34:F34"/>
    <mergeCell ref="B35:F35"/>
    <mergeCell ref="G35:H35"/>
    <mergeCell ref="B36:F36"/>
    <mergeCell ref="G36:H36"/>
    <mergeCell ref="G37:H37"/>
    <mergeCell ref="G39:H39"/>
    <mergeCell ref="A41:I41"/>
    <mergeCell ref="A42:B42"/>
    <mergeCell ref="C42:E42"/>
    <mergeCell ref="A43:A64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A65:A77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A78:A91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F94:H94"/>
    <mergeCell ref="F95:H95"/>
    <mergeCell ref="F96:H96"/>
    <mergeCell ref="A98:I98"/>
    <mergeCell ref="A99:I99"/>
    <mergeCell ref="A100:I100"/>
    <mergeCell ref="A101:I101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8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39" man="true" max="16383" min="0"/>
    <brk id="64" man="true" max="16383" min="0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65" zoomScaleNormal="85" zoomScalePageLayoutView="65" workbookViewId="0">
      <selection pane="topLeft" activeCell="N21" activeCellId="0" sqref="N2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3" width="12.71"/>
    <col collapsed="false" customWidth="true" hidden="false" outlineLevel="0" max="5" min="2" style="3" width="17.86"/>
    <col collapsed="false" customWidth="true" hidden="false" outlineLevel="0" max="6" min="6" style="3" width="9.29"/>
    <col collapsed="false" customWidth="false" hidden="false" outlineLevel="0" max="1025" min="7" style="3" width="8.71"/>
  </cols>
  <sheetData>
    <row r="1" customFormat="false" ht="12.8" hidden="false" customHeight="true" outlineLevel="0" collapsed="false">
      <c r="A1" s="115"/>
      <c r="B1" s="115"/>
      <c r="C1" s="115"/>
      <c r="D1" s="115"/>
      <c r="E1" s="115"/>
    </row>
    <row r="2" customFormat="false" ht="12.8" hidden="false" customHeight="true" outlineLevel="0" collapsed="false">
      <c r="A2" s="115"/>
      <c r="B2" s="115"/>
      <c r="C2" s="115"/>
      <c r="D2" s="115"/>
      <c r="E2" s="115"/>
    </row>
    <row r="3" customFormat="false" ht="12.8" hidden="false" customHeight="true" outlineLevel="0" collapsed="false">
      <c r="A3" s="115"/>
      <c r="B3" s="115"/>
      <c r="C3" s="115"/>
      <c r="D3" s="115"/>
      <c r="E3" s="115"/>
    </row>
    <row r="4" customFormat="false" ht="12.8" hidden="false" customHeight="true" outlineLevel="0" collapsed="false">
      <c r="A4" s="114" t="str">
        <f aca="false">'A-XIII - Uniformes e EPIs'!B4</f>
        <v>PROPOSTA DE PREÇOS</v>
      </c>
      <c r="B4" s="114"/>
      <c r="C4" s="114"/>
      <c r="D4" s="114"/>
      <c r="E4" s="114"/>
    </row>
    <row r="5" customFormat="false" ht="12.8" hidden="false" customHeight="true" outlineLevel="0" collapsed="false">
      <c r="A5" s="115"/>
      <c r="B5" s="115"/>
      <c r="C5" s="115"/>
      <c r="D5" s="115"/>
      <c r="E5" s="115"/>
    </row>
    <row r="6" customFormat="false" ht="12.8" hidden="false" customHeight="true" outlineLevel="0" collapsed="false">
      <c r="A6" s="116" t="str">
        <f aca="false">'A-XIII - Uniformes e EPIs'!B6</f>
        <v>IDENTIFICAÇÃO DA EMPRESA</v>
      </c>
      <c r="B6" s="116"/>
      <c r="C6" s="116"/>
      <c r="D6" s="116"/>
      <c r="E6" s="115" t="str">
        <f aca="false">'A-XIII - Uniformes e EPIs'!K6</f>
        <v>LOGOMARCA DA EMPRESA</v>
      </c>
    </row>
    <row r="7" customFormat="false" ht="12.8" hidden="false" customHeight="true" outlineLevel="0" collapsed="false">
      <c r="A7" s="116" t="str">
        <f aca="false">'A-XIII - Uniformes e EPIs'!B7</f>
        <v>NOME:</v>
      </c>
      <c r="B7" s="116"/>
      <c r="C7" s="116"/>
      <c r="D7" s="116"/>
      <c r="E7" s="115"/>
    </row>
    <row r="8" customFormat="false" ht="12.8" hidden="false" customHeight="true" outlineLevel="0" collapsed="false">
      <c r="A8" s="116" t="str">
        <f aca="false">'A-XIII - Uniformes e EPIs'!B8</f>
        <v>CNPJ:</v>
      </c>
      <c r="B8" s="116"/>
      <c r="C8" s="116"/>
      <c r="D8" s="116"/>
      <c r="E8" s="115"/>
    </row>
    <row r="9" customFormat="false" ht="12.8" hidden="false" customHeight="true" outlineLevel="0" collapsed="false">
      <c r="A9" s="116" t="str">
        <f aca="false">'A-XIII - Uniformes e EPIs'!B9</f>
        <v>ENDEREÇO:</v>
      </c>
      <c r="B9" s="116"/>
      <c r="C9" s="116"/>
      <c r="D9" s="116"/>
      <c r="E9" s="115"/>
    </row>
    <row r="10" customFormat="false" ht="12.8" hidden="false" customHeight="true" outlineLevel="0" collapsed="false">
      <c r="A10" s="115"/>
      <c r="B10" s="115"/>
      <c r="C10" s="115"/>
      <c r="D10" s="115"/>
      <c r="E10" s="115"/>
    </row>
    <row r="11" customFormat="false" ht="12.8" hidden="false" customHeight="true" outlineLevel="0" collapsed="false">
      <c r="A11" s="115"/>
      <c r="B11" s="115"/>
      <c r="C11" s="115"/>
      <c r="D11" s="115"/>
      <c r="E11" s="115"/>
    </row>
    <row r="12" customFormat="false" ht="56.7" hidden="false" customHeight="true" outlineLevel="0" collapsed="false">
      <c r="A12" s="310" t="s">
        <v>444</v>
      </c>
      <c r="B12" s="310"/>
      <c r="C12" s="310"/>
      <c r="D12" s="310"/>
      <c r="E12" s="310"/>
    </row>
    <row r="13" customFormat="false" ht="7.5" hidden="false" customHeight="true" outlineLevel="0" collapsed="false">
      <c r="A13" s="311"/>
      <c r="B13" s="311"/>
      <c r="C13" s="311"/>
      <c r="D13" s="311"/>
      <c r="E13" s="311"/>
    </row>
    <row r="14" customFormat="false" ht="42.5" hidden="false" customHeight="true" outlineLevel="0" collapsed="false">
      <c r="A14" s="312" t="s">
        <v>445</v>
      </c>
      <c r="B14" s="312"/>
      <c r="C14" s="312"/>
      <c r="D14" s="312"/>
      <c r="E14" s="312"/>
    </row>
    <row r="15" customFormat="false" ht="7.5" hidden="false" customHeight="true" outlineLevel="0" collapsed="false">
      <c r="A15" s="313"/>
      <c r="B15" s="313"/>
      <c r="C15" s="313"/>
      <c r="D15" s="313"/>
      <c r="E15" s="313"/>
    </row>
    <row r="16" customFormat="false" ht="19.5" hidden="false" customHeight="true" outlineLevel="0" collapsed="false">
      <c r="A16" s="314" t="s">
        <v>419</v>
      </c>
      <c r="B16" s="314"/>
      <c r="C16" s="314"/>
      <c r="D16" s="315" t="n">
        <f aca="false">'A-XVI_P GLOBAL_SEM DES'!I95</f>
        <v>1134390.72841225</v>
      </c>
      <c r="E16" s="316"/>
    </row>
    <row r="17" customFormat="false" ht="19.5" hidden="false" customHeight="true" outlineLevel="0" collapsed="false">
      <c r="A17" s="314" t="s">
        <v>420</v>
      </c>
      <c r="B17" s="314"/>
      <c r="C17" s="314"/>
      <c r="D17" s="315" t="n">
        <f aca="false">D16/30</f>
        <v>37813.0242804082</v>
      </c>
      <c r="E17" s="316"/>
    </row>
    <row r="18" customFormat="false" ht="7.5" hidden="false" customHeight="true" outlineLevel="0" collapsed="false">
      <c r="A18" s="313"/>
      <c r="B18" s="313"/>
      <c r="C18" s="313"/>
      <c r="D18" s="313"/>
      <c r="E18" s="313"/>
    </row>
    <row r="19" customFormat="false" ht="29.25" hidden="false" customHeight="true" outlineLevel="0" collapsed="false">
      <c r="A19" s="317" t="s">
        <v>421</v>
      </c>
      <c r="B19" s="317" t="s">
        <v>422</v>
      </c>
      <c r="C19" s="317" t="s">
        <v>423</v>
      </c>
      <c r="D19" s="317" t="s">
        <v>424</v>
      </c>
      <c r="E19" s="317" t="s">
        <v>425</v>
      </c>
    </row>
    <row r="20" customFormat="false" ht="16.5" hidden="false" customHeight="true" outlineLevel="0" collapsed="false">
      <c r="A20" s="318" t="n">
        <v>1</v>
      </c>
      <c r="B20" s="319" t="n">
        <f aca="false">$D$17</f>
        <v>37813.0242804082</v>
      </c>
      <c r="C20" s="320" t="n">
        <f aca="false">B20</f>
        <v>37813.0242804082</v>
      </c>
      <c r="D20" s="321" t="n">
        <f aca="false">$D$17/$D$16</f>
        <v>0.0333333333333333</v>
      </c>
      <c r="E20" s="322" t="n">
        <f aca="false">C20/$D$16</f>
        <v>0.0333333333333333</v>
      </c>
    </row>
    <row r="21" customFormat="false" ht="16.5" hidden="false" customHeight="true" outlineLevel="0" collapsed="false">
      <c r="A21" s="318" t="n">
        <v>2</v>
      </c>
      <c r="B21" s="319" t="n">
        <f aca="false">$D$17</f>
        <v>37813.0242804082</v>
      </c>
      <c r="C21" s="320" t="n">
        <f aca="false">B21+C20</f>
        <v>75626.0485608164</v>
      </c>
      <c r="D21" s="321" t="n">
        <f aca="false">$D$17/$D$16</f>
        <v>0.0333333333333333</v>
      </c>
      <c r="E21" s="322" t="n">
        <f aca="false">C21/$D$16</f>
        <v>0.0666666666666667</v>
      </c>
    </row>
    <row r="22" customFormat="false" ht="16.5" hidden="false" customHeight="true" outlineLevel="0" collapsed="false">
      <c r="A22" s="318" t="n">
        <v>3</v>
      </c>
      <c r="B22" s="319" t="n">
        <f aca="false">$D$17</f>
        <v>37813.0242804082</v>
      </c>
      <c r="C22" s="320" t="n">
        <f aca="false">B22+C21</f>
        <v>113439.072841225</v>
      </c>
      <c r="D22" s="321" t="n">
        <f aca="false">$D$17/$D$16</f>
        <v>0.0333333333333333</v>
      </c>
      <c r="E22" s="322" t="n">
        <f aca="false">C22/$D$16</f>
        <v>0.1</v>
      </c>
    </row>
    <row r="23" customFormat="false" ht="16.5" hidden="false" customHeight="true" outlineLevel="0" collapsed="false">
      <c r="A23" s="318" t="n">
        <v>4</v>
      </c>
      <c r="B23" s="319" t="n">
        <f aca="false">$D$17</f>
        <v>37813.0242804082</v>
      </c>
      <c r="C23" s="320" t="n">
        <f aca="false">B23+C22</f>
        <v>151252.097121633</v>
      </c>
      <c r="D23" s="321" t="n">
        <f aca="false">$D$17/$D$16</f>
        <v>0.0333333333333333</v>
      </c>
      <c r="E23" s="322" t="n">
        <f aca="false">C23/$D$16</f>
        <v>0.133333333333333</v>
      </c>
    </row>
    <row r="24" customFormat="false" ht="16.5" hidden="false" customHeight="true" outlineLevel="0" collapsed="false">
      <c r="A24" s="318" t="n">
        <v>5</v>
      </c>
      <c r="B24" s="319" t="n">
        <f aca="false">$D$17</f>
        <v>37813.0242804082</v>
      </c>
      <c r="C24" s="320" t="n">
        <f aca="false">B24+C23</f>
        <v>189065.121402041</v>
      </c>
      <c r="D24" s="321" t="n">
        <f aca="false">$D$17/$D$16</f>
        <v>0.0333333333333333</v>
      </c>
      <c r="E24" s="322" t="n">
        <f aca="false">C24/$D$16</f>
        <v>0.166666666666667</v>
      </c>
    </row>
    <row r="25" customFormat="false" ht="16.5" hidden="false" customHeight="true" outlineLevel="0" collapsed="false">
      <c r="A25" s="318" t="n">
        <v>6</v>
      </c>
      <c r="B25" s="319" t="n">
        <f aca="false">$D$17</f>
        <v>37813.0242804082</v>
      </c>
      <c r="C25" s="320" t="n">
        <f aca="false">B25+C24</f>
        <v>226878.145682449</v>
      </c>
      <c r="D25" s="321" t="n">
        <f aca="false">$D$17/$D$16</f>
        <v>0.0333333333333333</v>
      </c>
      <c r="E25" s="322" t="n">
        <f aca="false">C25/$D$16</f>
        <v>0.2</v>
      </c>
    </row>
    <row r="26" customFormat="false" ht="16.5" hidden="false" customHeight="true" outlineLevel="0" collapsed="false">
      <c r="A26" s="318" t="n">
        <v>7</v>
      </c>
      <c r="B26" s="319" t="n">
        <f aca="false">$D$17</f>
        <v>37813.0242804082</v>
      </c>
      <c r="C26" s="320" t="n">
        <f aca="false">B26+C25</f>
        <v>264691.169962857</v>
      </c>
      <c r="D26" s="321" t="n">
        <f aca="false">$D$17/$D$16</f>
        <v>0.0333333333333333</v>
      </c>
      <c r="E26" s="322" t="n">
        <f aca="false">C26/$D$16</f>
        <v>0.233333333333333</v>
      </c>
    </row>
    <row r="27" customFormat="false" ht="16.5" hidden="false" customHeight="true" outlineLevel="0" collapsed="false">
      <c r="A27" s="318" t="n">
        <v>8</v>
      </c>
      <c r="B27" s="319" t="n">
        <f aca="false">$D$17</f>
        <v>37813.0242804082</v>
      </c>
      <c r="C27" s="320" t="n">
        <f aca="false">B27+C26</f>
        <v>302504.194243265</v>
      </c>
      <c r="D27" s="321" t="n">
        <f aca="false">$D$17/$D$16</f>
        <v>0.0333333333333333</v>
      </c>
      <c r="E27" s="322" t="n">
        <f aca="false">C27/$D$16</f>
        <v>0.266666666666667</v>
      </c>
    </row>
    <row r="28" customFormat="false" ht="16.5" hidden="false" customHeight="true" outlineLevel="0" collapsed="false">
      <c r="A28" s="318" t="n">
        <v>9</v>
      </c>
      <c r="B28" s="319" t="n">
        <f aca="false">$D$17</f>
        <v>37813.0242804082</v>
      </c>
      <c r="C28" s="320" t="n">
        <f aca="false">B28+C27</f>
        <v>340317.218523674</v>
      </c>
      <c r="D28" s="321" t="n">
        <f aca="false">$D$17/$D$16</f>
        <v>0.0333333333333333</v>
      </c>
      <c r="E28" s="322" t="n">
        <f aca="false">C28/$D$16</f>
        <v>0.3</v>
      </c>
    </row>
    <row r="29" customFormat="false" ht="16.5" hidden="false" customHeight="true" outlineLevel="0" collapsed="false">
      <c r="A29" s="318" t="n">
        <v>10</v>
      </c>
      <c r="B29" s="319" t="n">
        <f aca="false">$D$17</f>
        <v>37813.0242804082</v>
      </c>
      <c r="C29" s="320" t="n">
        <f aca="false">B29+C28</f>
        <v>378130.242804082</v>
      </c>
      <c r="D29" s="321" t="n">
        <f aca="false">$D$17/$D$16</f>
        <v>0.0333333333333333</v>
      </c>
      <c r="E29" s="322" t="n">
        <f aca="false">C29/$D$16</f>
        <v>0.333333333333333</v>
      </c>
    </row>
    <row r="30" customFormat="false" ht="16.5" hidden="false" customHeight="true" outlineLevel="0" collapsed="false">
      <c r="A30" s="318" t="n">
        <v>11</v>
      </c>
      <c r="B30" s="319" t="n">
        <f aca="false">$D$17</f>
        <v>37813.0242804082</v>
      </c>
      <c r="C30" s="320" t="n">
        <f aca="false">B30+C29</f>
        <v>415943.26708449</v>
      </c>
      <c r="D30" s="321" t="n">
        <f aca="false">$D$17/$D$16</f>
        <v>0.0333333333333333</v>
      </c>
      <c r="E30" s="322" t="n">
        <f aca="false">C30/$D$16</f>
        <v>0.366666666666667</v>
      </c>
    </row>
    <row r="31" customFormat="false" ht="16.5" hidden="false" customHeight="true" outlineLevel="0" collapsed="false">
      <c r="A31" s="318" t="n">
        <v>12</v>
      </c>
      <c r="B31" s="319" t="n">
        <f aca="false">$D$17</f>
        <v>37813.0242804082</v>
      </c>
      <c r="C31" s="320" t="n">
        <f aca="false">B31+C30</f>
        <v>453756.291364898</v>
      </c>
      <c r="D31" s="321" t="n">
        <f aca="false">$D$17/$D$16</f>
        <v>0.0333333333333333</v>
      </c>
      <c r="E31" s="322" t="n">
        <f aca="false">C31/$D$16</f>
        <v>0.4</v>
      </c>
    </row>
    <row r="32" customFormat="false" ht="16.5" hidden="false" customHeight="true" outlineLevel="0" collapsed="false">
      <c r="A32" s="318" t="n">
        <v>13</v>
      </c>
      <c r="B32" s="319" t="n">
        <f aca="false">$D$17</f>
        <v>37813.0242804082</v>
      </c>
      <c r="C32" s="320" t="n">
        <f aca="false">B32+C31</f>
        <v>491569.315645306</v>
      </c>
      <c r="D32" s="321" t="n">
        <f aca="false">$D$17/$D$16</f>
        <v>0.0333333333333333</v>
      </c>
      <c r="E32" s="322" t="n">
        <f aca="false">C32/$D$16</f>
        <v>0.433333333333333</v>
      </c>
    </row>
    <row r="33" customFormat="false" ht="16.5" hidden="false" customHeight="true" outlineLevel="0" collapsed="false">
      <c r="A33" s="318" t="n">
        <v>14</v>
      </c>
      <c r="B33" s="319" t="n">
        <f aca="false">$D$17</f>
        <v>37813.0242804082</v>
      </c>
      <c r="C33" s="320" t="n">
        <f aca="false">B33+C32</f>
        <v>529382.339925714</v>
      </c>
      <c r="D33" s="321" t="n">
        <f aca="false">$D$17/$D$16</f>
        <v>0.0333333333333333</v>
      </c>
      <c r="E33" s="322" t="n">
        <f aca="false">C33/$D$16</f>
        <v>0.466666666666667</v>
      </c>
    </row>
    <row r="34" customFormat="false" ht="16.5" hidden="false" customHeight="true" outlineLevel="0" collapsed="false">
      <c r="A34" s="318" t="n">
        <v>15</v>
      </c>
      <c r="B34" s="319" t="n">
        <f aca="false">$D$17</f>
        <v>37813.0242804082</v>
      </c>
      <c r="C34" s="320" t="n">
        <f aca="false">B34+C33</f>
        <v>567195.364206123</v>
      </c>
      <c r="D34" s="321" t="n">
        <f aca="false">$D$17/$D$16</f>
        <v>0.0333333333333333</v>
      </c>
      <c r="E34" s="322" t="n">
        <f aca="false">C34/$D$16</f>
        <v>0.5</v>
      </c>
    </row>
    <row r="35" customFormat="false" ht="16.5" hidden="false" customHeight="true" outlineLevel="0" collapsed="false">
      <c r="A35" s="318" t="n">
        <v>16</v>
      </c>
      <c r="B35" s="319" t="n">
        <f aca="false">$D$17</f>
        <v>37813.0242804082</v>
      </c>
      <c r="C35" s="320" t="n">
        <f aca="false">B35+C34</f>
        <v>605008.388486531</v>
      </c>
      <c r="D35" s="321" t="n">
        <f aca="false">$D$17/$D$16</f>
        <v>0.0333333333333333</v>
      </c>
      <c r="E35" s="322" t="n">
        <f aca="false">C35/$D$16</f>
        <v>0.533333333333333</v>
      </c>
    </row>
    <row r="36" customFormat="false" ht="16.5" hidden="false" customHeight="true" outlineLevel="0" collapsed="false">
      <c r="A36" s="318" t="n">
        <v>17</v>
      </c>
      <c r="B36" s="319" t="n">
        <f aca="false">$D$17</f>
        <v>37813.0242804082</v>
      </c>
      <c r="C36" s="320" t="n">
        <f aca="false">B36+C35</f>
        <v>642821.412766939</v>
      </c>
      <c r="D36" s="321" t="n">
        <f aca="false">$D$17/$D$16</f>
        <v>0.0333333333333333</v>
      </c>
      <c r="E36" s="322" t="n">
        <f aca="false">C36/$D$16</f>
        <v>0.566666666666667</v>
      </c>
    </row>
    <row r="37" customFormat="false" ht="16.5" hidden="false" customHeight="true" outlineLevel="0" collapsed="false">
      <c r="A37" s="318" t="n">
        <v>18</v>
      </c>
      <c r="B37" s="319" t="n">
        <f aca="false">$D$17</f>
        <v>37813.0242804082</v>
      </c>
      <c r="C37" s="320" t="n">
        <f aca="false">B37+C36</f>
        <v>680634.437047347</v>
      </c>
      <c r="D37" s="321" t="n">
        <f aca="false">$D$17/$D$16</f>
        <v>0.0333333333333333</v>
      </c>
      <c r="E37" s="322" t="n">
        <f aca="false">C37/$D$16</f>
        <v>0.6</v>
      </c>
    </row>
    <row r="38" customFormat="false" ht="16.5" hidden="false" customHeight="true" outlineLevel="0" collapsed="false">
      <c r="A38" s="318" t="n">
        <v>19</v>
      </c>
      <c r="B38" s="319" t="n">
        <f aca="false">$D$17</f>
        <v>37813.0242804082</v>
      </c>
      <c r="C38" s="320" t="n">
        <f aca="false">B38+C37</f>
        <v>718447.461327755</v>
      </c>
      <c r="D38" s="321" t="n">
        <f aca="false">$D$17/$D$16</f>
        <v>0.0333333333333333</v>
      </c>
      <c r="E38" s="322" t="n">
        <f aca="false">C38/$D$16</f>
        <v>0.633333333333333</v>
      </c>
    </row>
    <row r="39" customFormat="false" ht="16.5" hidden="false" customHeight="true" outlineLevel="0" collapsed="false">
      <c r="A39" s="318" t="n">
        <v>20</v>
      </c>
      <c r="B39" s="319" t="n">
        <f aca="false">$D$17</f>
        <v>37813.0242804082</v>
      </c>
      <c r="C39" s="320" t="n">
        <f aca="false">B39+C38</f>
        <v>756260.485608163</v>
      </c>
      <c r="D39" s="321" t="n">
        <f aca="false">$D$17/$D$16</f>
        <v>0.0333333333333333</v>
      </c>
      <c r="E39" s="322" t="n">
        <f aca="false">C39/$D$16</f>
        <v>0.666666666666667</v>
      </c>
    </row>
    <row r="40" customFormat="false" ht="16.5" hidden="false" customHeight="true" outlineLevel="0" collapsed="false">
      <c r="A40" s="318" t="n">
        <v>21</v>
      </c>
      <c r="B40" s="319" t="n">
        <f aca="false">$D$17</f>
        <v>37813.0242804082</v>
      </c>
      <c r="C40" s="320" t="n">
        <f aca="false">B40+C39</f>
        <v>794073.509888572</v>
      </c>
      <c r="D40" s="321" t="n">
        <f aca="false">$D$17/$D$16</f>
        <v>0.0333333333333333</v>
      </c>
      <c r="E40" s="322" t="n">
        <f aca="false">C40/$D$16</f>
        <v>0.7</v>
      </c>
    </row>
    <row r="41" customFormat="false" ht="16.5" hidden="false" customHeight="true" outlineLevel="0" collapsed="false">
      <c r="A41" s="318" t="n">
        <v>22</v>
      </c>
      <c r="B41" s="319" t="n">
        <f aca="false">$D$17</f>
        <v>37813.0242804082</v>
      </c>
      <c r="C41" s="320" t="n">
        <f aca="false">B41+C40</f>
        <v>831886.53416898</v>
      </c>
      <c r="D41" s="321" t="n">
        <f aca="false">$D$17/$D$16</f>
        <v>0.0333333333333333</v>
      </c>
      <c r="E41" s="322" t="n">
        <f aca="false">C41/$D$16</f>
        <v>0.733333333333333</v>
      </c>
    </row>
    <row r="42" customFormat="false" ht="16.5" hidden="false" customHeight="true" outlineLevel="0" collapsed="false">
      <c r="A42" s="318" t="n">
        <v>23</v>
      </c>
      <c r="B42" s="319" t="n">
        <f aca="false">$D$17</f>
        <v>37813.0242804082</v>
      </c>
      <c r="C42" s="320" t="n">
        <f aca="false">B42+C41</f>
        <v>869699.558449388</v>
      </c>
      <c r="D42" s="321" t="n">
        <f aca="false">$D$17/$D$16</f>
        <v>0.0333333333333333</v>
      </c>
      <c r="E42" s="322" t="n">
        <f aca="false">C42/$D$16</f>
        <v>0.766666666666667</v>
      </c>
    </row>
    <row r="43" customFormat="false" ht="16.5" hidden="false" customHeight="true" outlineLevel="0" collapsed="false">
      <c r="A43" s="318" t="n">
        <v>24</v>
      </c>
      <c r="B43" s="319" t="n">
        <f aca="false">$D$17</f>
        <v>37813.0242804082</v>
      </c>
      <c r="C43" s="320" t="n">
        <f aca="false">B43+C42</f>
        <v>907512.582729796</v>
      </c>
      <c r="D43" s="321" t="n">
        <f aca="false">$D$17/$D$16</f>
        <v>0.0333333333333333</v>
      </c>
      <c r="E43" s="322" t="n">
        <f aca="false">C43/$D$16</f>
        <v>0.8</v>
      </c>
    </row>
    <row r="44" customFormat="false" ht="16.5" hidden="false" customHeight="true" outlineLevel="0" collapsed="false">
      <c r="A44" s="318" t="n">
        <v>25</v>
      </c>
      <c r="B44" s="319" t="n">
        <f aca="false">$D$17</f>
        <v>37813.0242804082</v>
      </c>
      <c r="C44" s="320" t="n">
        <f aca="false">B44+C43</f>
        <v>945325.607010204</v>
      </c>
      <c r="D44" s="321" t="n">
        <f aca="false">$D$17/$D$16</f>
        <v>0.0333333333333333</v>
      </c>
      <c r="E44" s="322" t="n">
        <f aca="false">C44/$D$16</f>
        <v>0.833333333333333</v>
      </c>
    </row>
    <row r="45" customFormat="false" ht="16.5" hidden="false" customHeight="true" outlineLevel="0" collapsed="false">
      <c r="A45" s="318" t="n">
        <v>26</v>
      </c>
      <c r="B45" s="319" t="n">
        <f aca="false">$D$17</f>
        <v>37813.0242804082</v>
      </c>
      <c r="C45" s="320" t="n">
        <f aca="false">B45+C44</f>
        <v>983138.631290612</v>
      </c>
      <c r="D45" s="321" t="n">
        <f aca="false">$D$17/$D$16</f>
        <v>0.0333333333333333</v>
      </c>
      <c r="E45" s="322" t="n">
        <f aca="false">C45/$D$16</f>
        <v>0.866666666666666</v>
      </c>
    </row>
    <row r="46" customFormat="false" ht="16.5" hidden="false" customHeight="true" outlineLevel="0" collapsed="false">
      <c r="A46" s="318" t="n">
        <v>27</v>
      </c>
      <c r="B46" s="319" t="n">
        <f aca="false">$D$17</f>
        <v>37813.0242804082</v>
      </c>
      <c r="C46" s="320" t="n">
        <f aca="false">B46+C45</f>
        <v>1020951.65557102</v>
      </c>
      <c r="D46" s="321" t="n">
        <f aca="false">$D$17/$D$16</f>
        <v>0.0333333333333333</v>
      </c>
      <c r="E46" s="322" t="n">
        <f aca="false">C46/$D$16</f>
        <v>0.9</v>
      </c>
    </row>
    <row r="47" customFormat="false" ht="16.5" hidden="false" customHeight="true" outlineLevel="0" collapsed="false">
      <c r="A47" s="318" t="n">
        <v>28</v>
      </c>
      <c r="B47" s="319" t="n">
        <f aca="false">$D$17</f>
        <v>37813.0242804082</v>
      </c>
      <c r="C47" s="320" t="n">
        <f aca="false">B47+C46</f>
        <v>1058764.67985143</v>
      </c>
      <c r="D47" s="321" t="n">
        <f aca="false">$D$17/$D$16</f>
        <v>0.0333333333333333</v>
      </c>
      <c r="E47" s="322" t="n">
        <f aca="false">C47/$D$16</f>
        <v>0.933333333333333</v>
      </c>
    </row>
    <row r="48" customFormat="false" ht="16.5" hidden="false" customHeight="true" outlineLevel="0" collapsed="false">
      <c r="A48" s="318" t="n">
        <v>29</v>
      </c>
      <c r="B48" s="319" t="n">
        <f aca="false">$D$17</f>
        <v>37813.0242804082</v>
      </c>
      <c r="C48" s="320" t="n">
        <f aca="false">B48+C47</f>
        <v>1096577.70413184</v>
      </c>
      <c r="D48" s="321" t="n">
        <f aca="false">$D$17/$D$16</f>
        <v>0.0333333333333333</v>
      </c>
      <c r="E48" s="322" t="n">
        <f aca="false">C48/$D$16</f>
        <v>0.966666666666667</v>
      </c>
    </row>
    <row r="49" customFormat="false" ht="16.5" hidden="false" customHeight="true" outlineLevel="0" collapsed="false">
      <c r="A49" s="318" t="n">
        <v>30</v>
      </c>
      <c r="B49" s="319" t="n">
        <f aca="false">$D$17</f>
        <v>37813.0242804082</v>
      </c>
      <c r="C49" s="320" t="n">
        <f aca="false">B49+C48</f>
        <v>1134390.72841225</v>
      </c>
      <c r="D49" s="321" t="n">
        <f aca="false">$D$17/$D$16</f>
        <v>0.0333333333333333</v>
      </c>
      <c r="E49" s="322" t="n">
        <f aca="false">C49/$D$16</f>
        <v>1</v>
      </c>
    </row>
    <row r="50" customFormat="false" ht="32.95" hidden="false" customHeight="true" outlineLevel="0" collapsed="false">
      <c r="A50" s="23" t="s">
        <v>446</v>
      </c>
      <c r="B50" s="23"/>
      <c r="C50" s="23"/>
      <c r="D50" s="23"/>
      <c r="E50" s="23"/>
    </row>
    <row r="1048084" customFormat="false" ht="12.75" hidden="false" customHeight="false" outlineLevel="0" collapsed="false"/>
    <row r="1048085" customFormat="false" ht="12.75" hidden="false" customHeight="false" outlineLevel="0" collapsed="false"/>
    <row r="1048086" customFormat="false" ht="12.75" hidden="false" customHeight="false" outlineLevel="0" collapsed="false"/>
    <row r="1048087" customFormat="false" ht="12.75" hidden="false" customHeight="false" outlineLevel="0" collapsed="false"/>
    <row r="1048088" customFormat="false" ht="12.75" hidden="false" customHeight="false" outlineLevel="0" collapsed="false"/>
    <row r="1048089" customFormat="false" ht="12.75" hidden="false" customHeight="false" outlineLevel="0" collapsed="false"/>
    <row r="1048090" customFormat="false" ht="12.75" hidden="false" customHeight="false" outlineLevel="0" collapsed="false"/>
    <row r="1048091" customFormat="false" ht="12.75" hidden="false" customHeight="false" outlineLevel="0" collapsed="false"/>
    <row r="1048092" customFormat="false" ht="12.75" hidden="false" customHeight="false" outlineLevel="0" collapsed="false"/>
    <row r="1048093" customFormat="false" ht="12.75" hidden="false" customHeight="false" outlineLevel="0" collapsed="false"/>
    <row r="1048094" customFormat="false" ht="12.75" hidden="false" customHeight="false" outlineLevel="0" collapsed="false"/>
    <row r="1048095" customFormat="false" ht="12.75" hidden="false" customHeight="false" outlineLevel="0" collapsed="false"/>
    <row r="1048096" customFormat="false" ht="12.75" hidden="false" customHeight="false" outlineLevel="0" collapsed="false"/>
    <row r="1048097" customFormat="false" ht="12.75" hidden="false" customHeight="false" outlineLevel="0" collapsed="false"/>
    <row r="1048098" customFormat="false" ht="12.75" hidden="false" customHeight="false" outlineLevel="0" collapsed="false"/>
    <row r="1048099" customFormat="false" ht="12.75" hidden="false" customHeight="false" outlineLevel="0" collapsed="false"/>
    <row r="1048100" customFormat="false" ht="12.75" hidden="false" customHeight="false" outlineLevel="0" collapsed="false"/>
    <row r="1048101" customFormat="false" ht="12.75" hidden="false" customHeight="false" outlineLevel="0" collapsed="false"/>
    <row r="1048102" customFormat="false" ht="12.75" hidden="false" customHeight="false" outlineLevel="0" collapsed="false"/>
    <row r="1048103" customFormat="false" ht="12.75" hidden="false" customHeight="false" outlineLevel="0" collapsed="false"/>
    <row r="1048104" customFormat="false" ht="12.75" hidden="false" customHeight="false" outlineLevel="0" collapsed="false"/>
    <row r="1048105" customFormat="false" ht="12.75" hidden="false" customHeight="false" outlineLevel="0" collapsed="false"/>
    <row r="1048106" customFormat="false" ht="12.75" hidden="false" customHeight="false" outlineLevel="0" collapsed="false"/>
    <row r="1048107" customFormat="false" ht="12.75" hidden="false" customHeight="false" outlineLevel="0" collapsed="false"/>
    <row r="1048108" customFormat="false" ht="12.75" hidden="false" customHeight="false" outlineLevel="0" collapsed="false"/>
    <row r="1048109" customFormat="false" ht="12.75" hidden="false" customHeight="false" outlineLevel="0" collapsed="false"/>
    <row r="1048110" customFormat="false" ht="12.75" hidden="false" customHeight="false" outlineLevel="0" collapsed="false"/>
    <row r="1048111" customFormat="false" ht="12.75" hidden="false" customHeight="false" outlineLevel="0" collapsed="false"/>
    <row r="1048112" customFormat="false" ht="12.75" hidden="false" customHeight="false" outlineLevel="0" collapsed="false"/>
    <row r="1048113" customFormat="false" ht="12.75" hidden="false" customHeight="false" outlineLevel="0" collapsed="false"/>
    <row r="1048114" customFormat="false" ht="12.75" hidden="false" customHeight="false" outlineLevel="0" collapsed="false"/>
    <row r="1048115" customFormat="false" ht="12.75" hidden="false" customHeight="false" outlineLevel="0" collapsed="false"/>
    <row r="1048116" customFormat="false" ht="12.75" hidden="false" customHeight="false" outlineLevel="0" collapsed="false"/>
    <row r="1048117" customFormat="false" ht="12.75" hidden="false" customHeight="false" outlineLevel="0" collapsed="false"/>
    <row r="1048118" customFormat="false" ht="12.75" hidden="false" customHeight="false" outlineLevel="0" collapsed="false"/>
    <row r="1048119" customFormat="false" ht="12.75" hidden="false" customHeight="false" outlineLevel="0" collapsed="false"/>
    <row r="1048120" customFormat="false" ht="12.75" hidden="false" customHeight="false" outlineLevel="0" collapsed="false"/>
    <row r="1048121" customFormat="false" ht="12.75" hidden="false" customHeight="false" outlineLevel="0" collapsed="false"/>
    <row r="1048122" customFormat="false" ht="12.75" hidden="false" customHeight="false" outlineLevel="0" collapsed="false"/>
    <row r="1048123" customFormat="false" ht="12.75" hidden="false" customHeight="false" outlineLevel="0" collapsed="false"/>
    <row r="1048124" customFormat="false" ht="12.75" hidden="false" customHeight="false" outlineLevel="0" collapsed="false"/>
    <row r="1048125" customFormat="false" ht="12.75" hidden="false" customHeight="false" outlineLevel="0" collapsed="false"/>
    <row r="1048126" customFormat="false" ht="12.75" hidden="false" customHeight="false" outlineLevel="0" collapsed="false"/>
    <row r="1048127" customFormat="false" ht="12.75" hidden="false" customHeight="false" outlineLevel="0" collapsed="false"/>
    <row r="1048128" customFormat="false" ht="12.75" hidden="false" customHeight="false" outlineLevel="0" collapsed="false"/>
    <row r="1048129" customFormat="false" ht="12.75" hidden="false" customHeight="false" outlineLevel="0" collapsed="false"/>
    <row r="1048130" customFormat="false" ht="12.75" hidden="false" customHeight="false" outlineLevel="0" collapsed="false"/>
    <row r="1048131" customFormat="false" ht="12.75" hidden="false" customHeight="false" outlineLevel="0" collapsed="false"/>
    <row r="1048132" customFormat="false" ht="12.75" hidden="false" customHeight="false" outlineLevel="0" collapsed="false"/>
    <row r="1048133" customFormat="false" ht="12.75" hidden="false" customHeight="false" outlineLevel="0" collapsed="false"/>
    <row r="1048134" customFormat="false" ht="12.75" hidden="false" customHeight="false" outlineLevel="0" collapsed="false"/>
    <row r="1048135" customFormat="false" ht="12.75" hidden="false" customHeight="false" outlineLevel="0" collapsed="false"/>
    <row r="1048136" customFormat="false" ht="12.75" hidden="false" customHeight="false" outlineLevel="0" collapsed="false"/>
    <row r="1048137" customFormat="false" ht="12.75" hidden="false" customHeight="false" outlineLevel="0" collapsed="false"/>
    <row r="1048138" customFormat="false" ht="12.75" hidden="false" customHeight="false" outlineLevel="0" collapsed="false"/>
    <row r="1048139" customFormat="false" ht="12.75" hidden="false" customHeight="false" outlineLevel="0" collapsed="false"/>
    <row r="1048140" customFormat="false" ht="12.75" hidden="false" customHeight="false" outlineLevel="0" collapsed="false"/>
    <row r="1048141" customFormat="false" ht="12.75" hidden="false" customHeight="false" outlineLevel="0" collapsed="false"/>
    <row r="1048142" customFormat="false" ht="12.75" hidden="false" customHeight="false" outlineLevel="0" collapsed="false"/>
    <row r="1048143" customFormat="false" ht="12.75" hidden="false" customHeight="false" outlineLevel="0" collapsed="false"/>
    <row r="1048144" customFormat="false" ht="12.75" hidden="false" customHeight="false" outlineLevel="0" collapsed="false"/>
    <row r="1048145" customFormat="false" ht="12.75" hidden="false" customHeight="false" outlineLevel="0" collapsed="false"/>
    <row r="1048146" customFormat="false" ht="12.75" hidden="false" customHeight="false" outlineLevel="0" collapsed="false"/>
    <row r="1048147" customFormat="false" ht="12.75" hidden="false" customHeight="false" outlineLevel="0" collapsed="false"/>
    <row r="1048148" customFormat="false" ht="12.75" hidden="false" customHeight="false" outlineLevel="0" collapsed="false"/>
    <row r="1048149" customFormat="false" ht="12.75" hidden="false" customHeight="false" outlineLevel="0" collapsed="false"/>
    <row r="1048150" customFormat="false" ht="12.75" hidden="false" customHeight="false" outlineLevel="0" collapsed="false"/>
    <row r="1048151" customFormat="false" ht="12.75" hidden="false" customHeight="false" outlineLevel="0" collapsed="false"/>
    <row r="1048152" customFormat="false" ht="12.75" hidden="false" customHeight="false" outlineLevel="0" collapsed="false"/>
    <row r="1048153" customFormat="false" ht="12.75" hidden="false" customHeight="false" outlineLevel="0" collapsed="false"/>
    <row r="1048154" customFormat="false" ht="12.75" hidden="false" customHeight="false" outlineLevel="0" collapsed="false"/>
    <row r="1048155" customFormat="false" ht="12.75" hidden="false" customHeight="false" outlineLevel="0" collapsed="false"/>
    <row r="1048156" customFormat="false" ht="12.75" hidden="false" customHeight="false" outlineLevel="0" collapsed="false"/>
    <row r="1048157" customFormat="false" ht="12.75" hidden="false" customHeight="false" outlineLevel="0" collapsed="false"/>
    <row r="1048158" customFormat="false" ht="12.75" hidden="false" customHeight="false" outlineLevel="0" collapsed="false"/>
    <row r="1048159" customFormat="false" ht="12.75" hidden="false" customHeight="false" outlineLevel="0" collapsed="false"/>
    <row r="1048160" customFormat="false" ht="12.75" hidden="false" customHeight="false" outlineLevel="0" collapsed="false"/>
    <row r="1048161" customFormat="false" ht="12.75" hidden="false" customHeight="false" outlineLevel="0" collapsed="false"/>
    <row r="1048162" customFormat="false" ht="12.75" hidden="false" customHeight="false" outlineLevel="0" collapsed="false"/>
    <row r="1048163" customFormat="false" ht="12.75" hidden="false" customHeight="false" outlineLevel="0" collapsed="false"/>
    <row r="1048164" customFormat="false" ht="12.75" hidden="false" customHeight="false" outlineLevel="0" collapsed="false"/>
    <row r="1048165" customFormat="false" ht="12.75" hidden="false" customHeight="false" outlineLevel="0" collapsed="false"/>
    <row r="1048166" customFormat="false" ht="12.75" hidden="false" customHeight="false" outlineLevel="0" collapsed="false"/>
    <row r="1048167" customFormat="false" ht="12.75" hidden="false" customHeight="false" outlineLevel="0" collapsed="false"/>
    <row r="1048168" customFormat="false" ht="12.75" hidden="false" customHeight="false" outlineLevel="0" collapsed="false"/>
    <row r="1048169" customFormat="false" ht="12.75" hidden="false" customHeight="false" outlineLevel="0" collapsed="false"/>
    <row r="1048170" customFormat="false" ht="12.75" hidden="false" customHeight="false" outlineLevel="0" collapsed="false"/>
    <row r="1048171" customFormat="false" ht="12.75" hidden="false" customHeight="false" outlineLevel="0" collapsed="false"/>
    <row r="1048172" customFormat="false" ht="12.75" hidden="false" customHeight="false" outlineLevel="0" collapsed="false"/>
    <row r="1048173" customFormat="false" ht="12.75" hidden="false" customHeight="false" outlineLevel="0" collapsed="false"/>
    <row r="1048174" customFormat="false" ht="12.75" hidden="false" customHeight="false" outlineLevel="0" collapsed="false"/>
    <row r="1048175" customFormat="false" ht="12.75" hidden="false" customHeight="false" outlineLevel="0" collapsed="false"/>
    <row r="1048176" customFormat="false" ht="12.75" hidden="false" customHeight="false" outlineLevel="0" collapsed="false"/>
    <row r="1048177" customFormat="false" ht="12.75" hidden="false" customHeight="false" outlineLevel="0" collapsed="false"/>
    <row r="1048178" customFormat="false" ht="12.75" hidden="false" customHeight="false" outlineLevel="0" collapsed="false"/>
    <row r="1048179" customFormat="false" ht="12.75" hidden="false" customHeight="false" outlineLevel="0" collapsed="false"/>
    <row r="1048180" customFormat="false" ht="12.75" hidden="false" customHeight="false" outlineLevel="0" collapsed="false"/>
    <row r="1048181" customFormat="false" ht="12.75" hidden="false" customHeight="false" outlineLevel="0" collapsed="false"/>
    <row r="1048182" customFormat="false" ht="12.75" hidden="false" customHeight="false" outlineLevel="0" collapsed="false"/>
    <row r="1048183" customFormat="false" ht="12.75" hidden="false" customHeight="false" outlineLevel="0" collapsed="false"/>
    <row r="1048184" customFormat="false" ht="12.75" hidden="false" customHeight="false" outlineLevel="0" collapsed="false"/>
    <row r="1048185" customFormat="false" ht="12.75" hidden="false" customHeight="false" outlineLevel="0" collapsed="false"/>
    <row r="1048186" customFormat="false" ht="12.75" hidden="false" customHeight="false" outlineLevel="0" collapsed="false"/>
    <row r="1048187" customFormat="false" ht="12.75" hidden="false" customHeight="false" outlineLevel="0" collapsed="false"/>
    <row r="1048188" customFormat="false" ht="12.75" hidden="false" customHeight="false" outlineLevel="0" collapsed="false"/>
    <row r="1048189" customFormat="false" ht="12.75" hidden="false" customHeight="false" outlineLevel="0" collapsed="false"/>
    <row r="1048190" customFormat="false" ht="12.75" hidden="false" customHeight="false" outlineLevel="0" collapsed="false"/>
    <row r="1048191" customFormat="false" ht="12.75" hidden="false" customHeight="false" outlineLevel="0" collapsed="false"/>
    <row r="1048192" customFormat="false" ht="12.75" hidden="false" customHeight="false" outlineLevel="0" collapsed="false"/>
    <row r="1048193" customFormat="false" ht="12.75" hidden="false" customHeight="false" outlineLevel="0" collapsed="false"/>
    <row r="1048194" customFormat="false" ht="12.75" hidden="false" customHeight="false" outlineLevel="0" collapsed="false"/>
    <row r="1048195" customFormat="false" ht="12.75" hidden="false" customHeight="false" outlineLevel="0" collapsed="false"/>
    <row r="1048196" customFormat="false" ht="12.75" hidden="false" customHeight="false" outlineLevel="0" collapsed="false"/>
    <row r="1048197" customFormat="false" ht="12.75" hidden="false" customHeight="false" outlineLevel="0" collapsed="false"/>
    <row r="1048198" customFormat="false" ht="12.75" hidden="false" customHeight="false" outlineLevel="0" collapsed="false"/>
    <row r="1048199" customFormat="false" ht="12.75" hidden="false" customHeight="false" outlineLevel="0" collapsed="false"/>
    <row r="1048200" customFormat="false" ht="12.75" hidden="false" customHeight="false" outlineLevel="0" collapsed="false"/>
    <row r="1048201" customFormat="false" ht="12.75" hidden="false" customHeight="false" outlineLevel="0" collapsed="false"/>
    <row r="1048202" customFormat="false" ht="12.75" hidden="false" customHeight="false" outlineLevel="0" collapsed="false"/>
    <row r="1048203" customFormat="false" ht="12.75" hidden="false" customHeight="false" outlineLevel="0" collapsed="false"/>
    <row r="1048204" customFormat="false" ht="12.75" hidden="false" customHeight="false" outlineLevel="0" collapsed="false"/>
    <row r="1048205" customFormat="false" ht="12.75" hidden="false" customHeight="false" outlineLevel="0" collapsed="false"/>
    <row r="1048206" customFormat="false" ht="12.75" hidden="false" customHeight="false" outlineLevel="0" collapsed="false"/>
    <row r="1048207" customFormat="false" ht="12.75" hidden="false" customHeight="false" outlineLevel="0" collapsed="false"/>
    <row r="1048208" customFormat="false" ht="12.75" hidden="false" customHeight="false" outlineLevel="0" collapsed="false"/>
    <row r="1048209" customFormat="false" ht="12.75" hidden="false" customHeight="false" outlineLevel="0" collapsed="false"/>
    <row r="1048210" customFormat="false" ht="12.75" hidden="false" customHeight="false" outlineLevel="0" collapsed="false"/>
    <row r="1048211" customFormat="false" ht="12.75" hidden="false" customHeight="false" outlineLevel="0" collapsed="false"/>
    <row r="1048212" customFormat="false" ht="12.75" hidden="false" customHeight="false" outlineLevel="0" collapsed="false"/>
    <row r="1048213" customFormat="false" ht="12.75" hidden="false" customHeight="false" outlineLevel="0" collapsed="false"/>
    <row r="1048214" customFormat="false" ht="12.75" hidden="false" customHeight="false" outlineLevel="0" collapsed="false"/>
    <row r="1048215" customFormat="false" ht="12.75" hidden="false" customHeight="false" outlineLevel="0" collapsed="false"/>
    <row r="1048216" customFormat="false" ht="12.75" hidden="false" customHeight="false" outlineLevel="0" collapsed="false"/>
    <row r="1048217" customFormat="false" ht="12.75" hidden="false" customHeight="false" outlineLevel="0" collapsed="false"/>
    <row r="1048218" customFormat="false" ht="12.75" hidden="false" customHeight="false" outlineLevel="0" collapsed="false"/>
    <row r="1048219" customFormat="false" ht="12.75" hidden="false" customHeight="false" outlineLevel="0" collapsed="false"/>
    <row r="1048220" customFormat="false" ht="12.75" hidden="false" customHeight="false" outlineLevel="0" collapsed="false"/>
    <row r="1048221" customFormat="false" ht="12.75" hidden="false" customHeight="false" outlineLevel="0" collapsed="false"/>
    <row r="1048222" customFormat="false" ht="12.75" hidden="false" customHeight="false" outlineLevel="0" collapsed="false"/>
    <row r="1048223" customFormat="false" ht="12.75" hidden="false" customHeight="false" outlineLevel="0" collapsed="false"/>
    <row r="1048224" customFormat="false" ht="12.75" hidden="false" customHeight="false" outlineLevel="0" collapsed="false"/>
    <row r="1048225" customFormat="false" ht="12.75" hidden="false" customHeight="false" outlineLevel="0" collapsed="false"/>
    <row r="1048226" customFormat="false" ht="12.75" hidden="false" customHeight="false" outlineLevel="0" collapsed="false"/>
    <row r="1048227" customFormat="false" ht="12.75" hidden="false" customHeight="false" outlineLevel="0" collapsed="false"/>
    <row r="1048228" customFormat="false" ht="12.75" hidden="false" customHeight="false" outlineLevel="0" collapsed="false"/>
    <row r="1048229" customFormat="false" ht="12.75" hidden="false" customHeight="false" outlineLevel="0" collapsed="false"/>
    <row r="1048230" customFormat="false" ht="12.75" hidden="false" customHeight="false" outlineLevel="0" collapsed="false"/>
    <row r="1048231" customFormat="false" ht="12.75" hidden="false" customHeight="false" outlineLevel="0" collapsed="false"/>
    <row r="1048232" customFormat="false" ht="12.75" hidden="false" customHeight="false" outlineLevel="0" collapsed="false"/>
    <row r="1048233" customFormat="false" ht="12.75" hidden="false" customHeight="false" outlineLevel="0" collapsed="false"/>
    <row r="1048234" customFormat="false" ht="12.75" hidden="false" customHeight="false" outlineLevel="0" collapsed="false"/>
    <row r="1048235" customFormat="false" ht="12.75" hidden="false" customHeight="false" outlineLevel="0" collapsed="false"/>
    <row r="1048236" customFormat="false" ht="12.75" hidden="false" customHeight="false" outlineLevel="0" collapsed="false"/>
    <row r="1048237" customFormat="false" ht="12.75" hidden="false" customHeight="false" outlineLevel="0" collapsed="false"/>
    <row r="1048238" customFormat="false" ht="12.75" hidden="false" customHeight="false" outlineLevel="0" collapsed="false"/>
    <row r="1048239" customFormat="false" ht="12.75" hidden="false" customHeight="false" outlineLevel="0" collapsed="false"/>
    <row r="1048240" customFormat="false" ht="12.75" hidden="false" customHeight="false" outlineLevel="0" collapsed="false"/>
    <row r="1048241" customFormat="false" ht="12.75" hidden="false" customHeight="false" outlineLevel="0" collapsed="false"/>
    <row r="1048242" customFormat="false" ht="12.75" hidden="false" customHeight="false" outlineLevel="0" collapsed="false"/>
    <row r="1048243" customFormat="false" ht="12.75" hidden="false" customHeight="false" outlineLevel="0" collapsed="false"/>
    <row r="1048244" customFormat="false" ht="12.75" hidden="false" customHeight="false" outlineLevel="0" collapsed="false"/>
    <row r="1048245" customFormat="false" ht="12.75" hidden="false" customHeight="false" outlineLevel="0" collapsed="false"/>
    <row r="1048246" customFormat="false" ht="12.75" hidden="false" customHeight="false" outlineLevel="0" collapsed="false"/>
    <row r="1048247" customFormat="false" ht="12.75" hidden="false" customHeight="false" outlineLevel="0" collapsed="false"/>
    <row r="1048248" customFormat="false" ht="12.75" hidden="false" customHeight="false" outlineLevel="0" collapsed="false"/>
    <row r="1048249" customFormat="false" ht="12.75" hidden="false" customHeight="false" outlineLevel="0" collapsed="false"/>
    <row r="1048250" customFormat="false" ht="12.75" hidden="false" customHeight="false" outlineLevel="0" collapsed="false"/>
    <row r="1048251" customFormat="false" ht="12.75" hidden="false" customHeight="false" outlineLevel="0" collapsed="false"/>
    <row r="1048252" customFormat="false" ht="12.75" hidden="false" customHeight="false" outlineLevel="0" collapsed="false"/>
    <row r="1048253" customFormat="false" ht="12.75" hidden="false" customHeight="false" outlineLevel="0" collapsed="false"/>
    <row r="1048254" customFormat="false" ht="12.75" hidden="false" customHeight="false" outlineLevel="0" collapsed="false"/>
    <row r="1048255" customFormat="false" ht="12.75" hidden="false" customHeight="false" outlineLevel="0" collapsed="false"/>
    <row r="1048256" customFormat="false" ht="12.75" hidden="false" customHeight="false" outlineLevel="0" collapsed="false"/>
    <row r="1048257" customFormat="false" ht="12.75" hidden="false" customHeight="false" outlineLevel="0" collapsed="false"/>
    <row r="1048258" customFormat="false" ht="12.75" hidden="false" customHeight="false" outlineLevel="0" collapsed="false"/>
    <row r="1048259" customFormat="false" ht="12.75" hidden="false" customHeight="false" outlineLevel="0" collapsed="false"/>
    <row r="1048260" customFormat="false" ht="12.75" hidden="false" customHeight="false" outlineLevel="0" collapsed="false"/>
    <row r="1048261" customFormat="false" ht="12.75" hidden="false" customHeight="false" outlineLevel="0" collapsed="false"/>
    <row r="1048262" customFormat="false" ht="12.75" hidden="false" customHeight="false" outlineLevel="0" collapsed="false"/>
    <row r="1048263" customFormat="false" ht="12.75" hidden="false" customHeight="false" outlineLevel="0" collapsed="false"/>
    <row r="1048264" customFormat="false" ht="12.75" hidden="false" customHeight="false" outlineLevel="0" collapsed="false"/>
    <row r="1048265" customFormat="false" ht="12.75" hidden="false" customHeight="false" outlineLevel="0" collapsed="false"/>
    <row r="1048266" customFormat="false" ht="12.75" hidden="false" customHeight="false" outlineLevel="0" collapsed="false"/>
    <row r="1048267" customFormat="false" ht="12.75" hidden="false" customHeight="false" outlineLevel="0" collapsed="false"/>
    <row r="1048268" customFormat="false" ht="12.75" hidden="false" customHeight="false" outlineLevel="0" collapsed="false"/>
    <row r="1048269" customFormat="false" ht="12.75" hidden="false" customHeight="false" outlineLevel="0" collapsed="false"/>
    <row r="1048270" customFormat="false" ht="12.75" hidden="false" customHeight="false" outlineLevel="0" collapsed="false"/>
    <row r="1048271" customFormat="false" ht="12.75" hidden="false" customHeight="false" outlineLevel="0" collapsed="false"/>
    <row r="1048272" customFormat="false" ht="12.75" hidden="false" customHeight="false" outlineLevel="0" collapsed="false"/>
    <row r="1048273" customFormat="false" ht="12.75" hidden="false" customHeight="false" outlineLevel="0" collapsed="false"/>
    <row r="1048274" customFormat="false" ht="12.75" hidden="false" customHeight="false" outlineLevel="0" collapsed="false"/>
    <row r="1048275" customFormat="false" ht="12.75" hidden="false" customHeight="false" outlineLevel="0" collapsed="false"/>
    <row r="1048276" customFormat="false" ht="12.75" hidden="false" customHeight="false" outlineLevel="0" collapsed="false"/>
    <row r="1048277" customFormat="false" ht="12.75" hidden="false" customHeight="false" outlineLevel="0" collapsed="false"/>
    <row r="1048278" customFormat="false" ht="12.75" hidden="false" customHeight="false" outlineLevel="0" collapsed="false"/>
    <row r="1048279" customFormat="false" ht="12.75" hidden="false" customHeight="false" outlineLevel="0" collapsed="false"/>
    <row r="1048280" customFormat="false" ht="12.75" hidden="false" customHeight="false" outlineLevel="0" collapsed="false"/>
    <row r="1048281" customFormat="false" ht="12.75" hidden="false" customHeight="false" outlineLevel="0" collapsed="false"/>
    <row r="1048282" customFormat="false" ht="12.75" hidden="false" customHeight="false" outlineLevel="0" collapsed="false"/>
    <row r="1048283" customFormat="false" ht="12.75" hidden="false" customHeight="false" outlineLevel="0" collapsed="false"/>
    <row r="1048284" customFormat="false" ht="12.75" hidden="false" customHeight="false" outlineLevel="0" collapsed="false"/>
    <row r="1048285" customFormat="false" ht="12.75" hidden="false" customHeight="false" outlineLevel="0" collapsed="false"/>
    <row r="1048286" customFormat="false" ht="12.75" hidden="false" customHeight="false" outlineLevel="0" collapsed="false"/>
    <row r="1048287" customFormat="false" ht="12.75" hidden="false" customHeight="false" outlineLevel="0" collapsed="false"/>
    <row r="1048288" customFormat="false" ht="12.75" hidden="false" customHeight="false" outlineLevel="0" collapsed="false"/>
    <row r="1048289" customFormat="false" ht="12.75" hidden="false" customHeight="false" outlineLevel="0" collapsed="false"/>
    <row r="1048290" customFormat="false" ht="12.75" hidden="false" customHeight="false" outlineLevel="0" collapsed="false"/>
    <row r="1048291" customFormat="false" ht="12.75" hidden="false" customHeight="false" outlineLevel="0" collapsed="false"/>
    <row r="1048292" customFormat="false" ht="12.75" hidden="false" customHeight="false" outlineLevel="0" collapsed="false"/>
    <row r="1048293" customFormat="false" ht="12.75" hidden="false" customHeight="false" outlineLevel="0" collapsed="false"/>
    <row r="1048294" customFormat="false" ht="12.75" hidden="false" customHeight="false" outlineLevel="0" collapsed="false"/>
    <row r="1048295" customFormat="false" ht="12.75" hidden="false" customHeight="false" outlineLevel="0" collapsed="false"/>
    <row r="1048296" customFormat="false" ht="12.75" hidden="false" customHeight="false" outlineLevel="0" collapsed="false"/>
    <row r="1048297" customFormat="false" ht="12.75" hidden="false" customHeight="false" outlineLevel="0" collapsed="false"/>
    <row r="1048298" customFormat="false" ht="12.75" hidden="false" customHeight="false" outlineLevel="0" collapsed="false"/>
    <row r="1048299" customFormat="false" ht="12.75" hidden="false" customHeight="false" outlineLevel="0" collapsed="false"/>
    <row r="1048300" customFormat="false" ht="12.75" hidden="false" customHeight="false" outlineLevel="0" collapsed="false"/>
    <row r="1048301" customFormat="false" ht="12.75" hidden="false" customHeight="false" outlineLevel="0" collapsed="false"/>
    <row r="1048302" customFormat="false" ht="12.75" hidden="false" customHeight="false" outlineLevel="0" collapsed="false"/>
    <row r="1048303" customFormat="false" ht="12.75" hidden="false" customHeight="false" outlineLevel="0" collapsed="false"/>
    <row r="1048304" customFormat="false" ht="12.75" hidden="false" customHeight="false" outlineLevel="0" collapsed="false"/>
    <row r="1048305" customFormat="false" ht="12.75" hidden="false" customHeight="false" outlineLevel="0" collapsed="false"/>
    <row r="1048306" customFormat="false" ht="12.75" hidden="false" customHeight="false" outlineLevel="0" collapsed="false"/>
    <row r="1048307" customFormat="false" ht="12.75" hidden="false" customHeight="false" outlineLevel="0" collapsed="false"/>
    <row r="1048308" customFormat="false" ht="12.75" hidden="false" customHeight="false" outlineLevel="0" collapsed="false"/>
    <row r="1048309" customFormat="false" ht="12.75" hidden="false" customHeight="false" outlineLevel="0" collapsed="false"/>
    <row r="1048310" customFormat="false" ht="12.75" hidden="false" customHeight="false" outlineLevel="0" collapsed="false"/>
    <row r="1048311" customFormat="false" ht="12.75" hidden="false" customHeight="false" outlineLevel="0" collapsed="false"/>
    <row r="1048312" customFormat="false" ht="12.75" hidden="false" customHeight="false" outlineLevel="0" collapsed="false"/>
    <row r="1048313" customFormat="false" ht="12.75" hidden="false" customHeight="false" outlineLevel="0" collapsed="false"/>
    <row r="1048314" customFormat="false" ht="12.75" hidden="false" customHeight="false" outlineLevel="0" collapsed="false"/>
    <row r="1048315" customFormat="false" ht="12.75" hidden="false" customHeight="false" outlineLevel="0" collapsed="false"/>
    <row r="1048316" customFormat="false" ht="12.75" hidden="false" customHeight="false" outlineLevel="0" collapsed="false"/>
    <row r="1048317" customFormat="false" ht="12.75" hidden="false" customHeight="false" outlineLevel="0" collapsed="false"/>
    <row r="1048318" customFormat="false" ht="12.75" hidden="false" customHeight="false" outlineLevel="0" collapsed="false"/>
    <row r="1048319" customFormat="false" ht="12.75" hidden="false" customHeight="false" outlineLevel="0" collapsed="false"/>
    <row r="1048320" customFormat="false" ht="12.75" hidden="false" customHeight="false" outlineLevel="0" collapsed="false"/>
    <row r="1048321" customFormat="false" ht="12.75" hidden="false" customHeight="false" outlineLevel="0" collapsed="false"/>
    <row r="1048322" customFormat="false" ht="12.75" hidden="false" customHeight="false" outlineLevel="0" collapsed="false"/>
    <row r="1048323" customFormat="false" ht="12.75" hidden="false" customHeight="false" outlineLevel="0" collapsed="false"/>
    <row r="1048324" customFormat="false" ht="12.75" hidden="false" customHeight="false" outlineLevel="0" collapsed="false"/>
    <row r="1048325" customFormat="false" ht="12.75" hidden="false" customHeight="false" outlineLevel="0" collapsed="false"/>
    <row r="1048326" customFormat="false" ht="12.75" hidden="false" customHeight="false" outlineLevel="0" collapsed="false"/>
    <row r="1048327" customFormat="false" ht="12.75" hidden="false" customHeight="false" outlineLevel="0" collapsed="false"/>
    <row r="1048328" customFormat="false" ht="12.75" hidden="false" customHeight="false" outlineLevel="0" collapsed="false"/>
    <row r="1048329" customFormat="false" ht="12.75" hidden="false" customHeight="false" outlineLevel="0" collapsed="false"/>
    <row r="1048330" customFormat="false" ht="12.75" hidden="false" customHeight="false" outlineLevel="0" collapsed="false"/>
    <row r="1048331" customFormat="false" ht="12.75" hidden="false" customHeight="false" outlineLevel="0" collapsed="false"/>
    <row r="1048332" customFormat="false" ht="12.75" hidden="false" customHeight="false" outlineLevel="0" collapsed="false"/>
    <row r="1048333" customFormat="false" ht="12.75" hidden="false" customHeight="false" outlineLevel="0" collapsed="false"/>
    <row r="1048334" customFormat="false" ht="12.75" hidden="false" customHeight="false" outlineLevel="0" collapsed="false"/>
    <row r="1048335" customFormat="false" ht="12.75" hidden="false" customHeight="false" outlineLevel="0" collapsed="false"/>
    <row r="1048336" customFormat="false" ht="12.75" hidden="false" customHeight="false" outlineLevel="0" collapsed="false"/>
    <row r="1048337" customFormat="false" ht="12.75" hidden="false" customHeight="false" outlineLevel="0" collapsed="false"/>
    <row r="1048338" customFormat="false" ht="12.75" hidden="false" customHeight="false" outlineLevel="0" collapsed="false"/>
    <row r="1048339" customFormat="false" ht="12.75" hidden="false" customHeight="false" outlineLevel="0" collapsed="false"/>
    <row r="1048340" customFormat="false" ht="12.75" hidden="false" customHeight="false" outlineLevel="0" collapsed="false"/>
    <row r="1048341" customFormat="false" ht="12.75" hidden="false" customHeight="false" outlineLevel="0" collapsed="false"/>
    <row r="1048342" customFormat="false" ht="12.75" hidden="false" customHeight="false" outlineLevel="0" collapsed="false"/>
    <row r="1048343" customFormat="false" ht="12.75" hidden="false" customHeight="false" outlineLevel="0" collapsed="false"/>
    <row r="1048344" customFormat="false" ht="12.75" hidden="false" customHeight="false" outlineLevel="0" collapsed="false"/>
    <row r="1048345" customFormat="false" ht="12.75" hidden="false" customHeight="false" outlineLevel="0" collapsed="false"/>
    <row r="1048346" customFormat="false" ht="12.75" hidden="false" customHeight="false" outlineLevel="0" collapsed="false"/>
    <row r="1048347" customFormat="false" ht="12.75" hidden="false" customHeight="false" outlineLevel="0" collapsed="false"/>
    <row r="1048348" customFormat="false" ht="12.75" hidden="false" customHeight="false" outlineLevel="0" collapsed="false"/>
    <row r="1048349" customFormat="false" ht="12.75" hidden="false" customHeight="false" outlineLevel="0" collapsed="false"/>
    <row r="1048350" customFormat="false" ht="12.75" hidden="false" customHeight="false" outlineLevel="0" collapsed="false"/>
    <row r="1048351" customFormat="false" ht="12.75" hidden="false" customHeight="false" outlineLevel="0" collapsed="false"/>
    <row r="1048352" customFormat="false" ht="12.75" hidden="false" customHeight="false" outlineLevel="0" collapsed="false"/>
    <row r="1048353" customFormat="false" ht="12.75" hidden="false" customHeight="false" outlineLevel="0" collapsed="false"/>
    <row r="1048354" customFormat="false" ht="12.75" hidden="false" customHeight="false" outlineLevel="0" collapsed="false"/>
    <row r="1048355" customFormat="false" ht="12.75" hidden="false" customHeight="false" outlineLevel="0" collapsed="false"/>
    <row r="1048356" customFormat="false" ht="12.75" hidden="false" customHeight="false" outlineLevel="0" collapsed="false"/>
    <row r="1048357" customFormat="false" ht="12.75" hidden="false" customHeight="false" outlineLevel="0" collapsed="false"/>
    <row r="1048358" customFormat="false" ht="12.75" hidden="false" customHeight="false" outlineLevel="0" collapsed="false"/>
    <row r="1048359" customFormat="false" ht="12.75" hidden="false" customHeight="false" outlineLevel="0" collapsed="false"/>
    <row r="1048360" customFormat="false" ht="12.75" hidden="false" customHeight="false" outlineLevel="0" collapsed="false"/>
    <row r="1048361" customFormat="false" ht="12.75" hidden="false" customHeight="false" outlineLevel="0" collapsed="false"/>
    <row r="1048362" customFormat="false" ht="12.75" hidden="false" customHeight="false" outlineLevel="0" collapsed="false"/>
    <row r="1048363" customFormat="false" ht="12.75" hidden="false" customHeight="false" outlineLevel="0" collapsed="false"/>
    <row r="1048364" customFormat="false" ht="12.75" hidden="false" customHeight="false" outlineLevel="0" collapsed="false"/>
    <row r="1048365" customFormat="false" ht="12.75" hidden="false" customHeight="false" outlineLevel="0" collapsed="false"/>
    <row r="1048366" customFormat="false" ht="12.75" hidden="false" customHeight="false" outlineLevel="0" collapsed="false"/>
    <row r="1048367" customFormat="false" ht="12.75" hidden="false" customHeight="false" outlineLevel="0" collapsed="false"/>
    <row r="1048368" customFormat="false" ht="12.75" hidden="false" customHeight="false" outlineLevel="0" collapsed="false"/>
    <row r="1048369" customFormat="false" ht="12.75" hidden="false" customHeight="false" outlineLevel="0" collapsed="false"/>
    <row r="1048370" customFormat="false" ht="12.75" hidden="false" customHeight="false" outlineLevel="0" collapsed="false"/>
    <row r="1048371" customFormat="false" ht="12.75" hidden="false" customHeight="false" outlineLevel="0" collapsed="false"/>
    <row r="1048372" customFormat="false" ht="12.75" hidden="false" customHeight="false" outlineLevel="0" collapsed="false"/>
    <row r="1048373" customFormat="false" ht="12.75" hidden="false" customHeight="false" outlineLevel="0" collapsed="false"/>
    <row r="1048374" customFormat="false" ht="12.75" hidden="false" customHeight="false" outlineLevel="0" collapsed="false"/>
    <row r="1048375" customFormat="false" ht="12.75" hidden="false" customHeight="false" outlineLevel="0" collapsed="false"/>
    <row r="1048376" customFormat="false" ht="12.75" hidden="false" customHeight="false" outlineLevel="0" collapsed="false"/>
    <row r="1048377" customFormat="false" ht="12.75" hidden="false" customHeight="false" outlineLevel="0" collapsed="false"/>
    <row r="1048378" customFormat="false" ht="12.75" hidden="false" customHeight="false" outlineLevel="0" collapsed="false"/>
    <row r="1048379" customFormat="false" ht="12.75" hidden="false" customHeight="false" outlineLevel="0" collapsed="false"/>
    <row r="1048380" customFormat="false" ht="12.75" hidden="false" customHeight="false" outlineLevel="0" collapsed="false"/>
    <row r="1048381" customFormat="false" ht="12.75" hidden="false" customHeight="false" outlineLevel="0" collapsed="false"/>
    <row r="1048382" customFormat="false" ht="12.75" hidden="false" customHeight="false" outlineLevel="0" collapsed="false"/>
    <row r="1048383" customFormat="false" ht="12.75" hidden="false" customHeight="false" outlineLevel="0" collapsed="false"/>
    <row r="1048384" customFormat="false" ht="12.75" hidden="false" customHeight="false" outlineLevel="0" collapsed="false"/>
    <row r="1048385" customFormat="false" ht="12.75" hidden="false" customHeight="false" outlineLevel="0" collapsed="false"/>
    <row r="1048386" customFormat="false" ht="12.75" hidden="false" customHeight="false" outlineLevel="0" collapsed="false"/>
    <row r="1048387" customFormat="false" ht="12.75" hidden="false" customHeight="false" outlineLevel="0" collapsed="false"/>
    <row r="1048388" customFormat="false" ht="12.75" hidden="false" customHeight="false" outlineLevel="0" collapsed="false"/>
    <row r="1048389" customFormat="false" ht="12.75" hidden="false" customHeight="false" outlineLevel="0" collapsed="false"/>
    <row r="1048390" customFormat="false" ht="12.75" hidden="false" customHeight="false" outlineLevel="0" collapsed="false"/>
    <row r="1048391" customFormat="false" ht="12.75" hidden="false" customHeight="false" outlineLevel="0" collapsed="false"/>
    <row r="1048392" customFormat="false" ht="12.75" hidden="false" customHeight="false" outlineLevel="0" collapsed="false"/>
    <row r="1048393" customFormat="false" ht="12.75" hidden="false" customHeight="false" outlineLevel="0" collapsed="false"/>
    <row r="1048394" customFormat="false" ht="12.75" hidden="false" customHeight="false" outlineLevel="0" collapsed="false"/>
    <row r="1048395" customFormat="false" ht="12.75" hidden="false" customHeight="false" outlineLevel="0" collapsed="false"/>
    <row r="1048396" customFormat="false" ht="12.75" hidden="false" customHeight="false" outlineLevel="0" collapsed="false"/>
    <row r="1048397" customFormat="false" ht="12.75" hidden="false" customHeight="false" outlineLevel="0" collapsed="false"/>
    <row r="1048398" customFormat="false" ht="12.75" hidden="false" customHeight="false" outlineLevel="0" collapsed="false"/>
    <row r="1048399" customFormat="false" ht="12.75" hidden="false" customHeight="false" outlineLevel="0" collapsed="false"/>
    <row r="1048400" customFormat="false" ht="12.75" hidden="false" customHeight="false" outlineLevel="0" collapsed="false"/>
    <row r="1048401" customFormat="false" ht="12.75" hidden="false" customHeight="false" outlineLevel="0" collapsed="false"/>
    <row r="1048402" customFormat="false" ht="12.75" hidden="false" customHeight="false" outlineLevel="0" collapsed="false"/>
    <row r="1048403" customFormat="false" ht="12.75" hidden="false" customHeight="false" outlineLevel="0" collapsed="false"/>
    <row r="1048404" customFormat="false" ht="12.75" hidden="false" customHeight="false" outlineLevel="0" collapsed="false"/>
    <row r="1048405" customFormat="false" ht="12.75" hidden="false" customHeight="false" outlineLevel="0" collapsed="false"/>
    <row r="1048406" customFormat="false" ht="12.75" hidden="false" customHeight="false" outlineLevel="0" collapsed="false"/>
    <row r="1048407" customFormat="false" ht="12.75" hidden="false" customHeight="false" outlineLevel="0" collapsed="false"/>
    <row r="1048408" customFormat="false" ht="12.75" hidden="false" customHeight="false" outlineLevel="0" collapsed="false"/>
    <row r="1048409" customFormat="false" ht="12.75" hidden="false" customHeight="false" outlineLevel="0" collapsed="false"/>
    <row r="1048410" customFormat="false" ht="12.75" hidden="false" customHeight="false" outlineLevel="0" collapsed="false"/>
    <row r="1048411" customFormat="false" ht="12.75" hidden="false" customHeight="false" outlineLevel="0" collapsed="false"/>
    <row r="1048412" customFormat="false" ht="12.75" hidden="false" customHeight="false" outlineLevel="0" collapsed="false"/>
    <row r="1048413" customFormat="false" ht="12.75" hidden="false" customHeight="false" outlineLevel="0" collapsed="false"/>
    <row r="1048414" customFormat="false" ht="12.75" hidden="false" customHeight="false" outlineLevel="0" collapsed="false"/>
    <row r="1048415" customFormat="false" ht="12.75" hidden="false" customHeight="false" outlineLevel="0" collapsed="false"/>
    <row r="1048416" customFormat="false" ht="12.75" hidden="false" customHeight="false" outlineLevel="0" collapsed="false"/>
    <row r="1048417" customFormat="false" ht="12.75" hidden="false" customHeight="false" outlineLevel="0" collapsed="false"/>
    <row r="1048418" customFormat="false" ht="12.75" hidden="false" customHeight="false" outlineLevel="0" collapsed="false"/>
    <row r="1048419" customFormat="false" ht="12.75" hidden="false" customHeight="false" outlineLevel="0" collapsed="false"/>
    <row r="1048420" customFormat="false" ht="12.75" hidden="false" customHeight="false" outlineLevel="0" collapsed="false"/>
    <row r="1048421" customFormat="false" ht="12.75" hidden="false" customHeight="false" outlineLevel="0" collapsed="false"/>
    <row r="1048422" customFormat="false" ht="12.75" hidden="false" customHeight="false" outlineLevel="0" collapsed="false"/>
    <row r="1048423" customFormat="false" ht="12.75" hidden="false" customHeight="false" outlineLevel="0" collapsed="false"/>
    <row r="1048424" customFormat="false" ht="12.75" hidden="false" customHeight="false" outlineLevel="0" collapsed="false"/>
    <row r="1048425" customFormat="false" ht="12.75" hidden="false" customHeight="false" outlineLevel="0" collapsed="false"/>
    <row r="1048426" customFormat="false" ht="12.75" hidden="false" customHeight="false" outlineLevel="0" collapsed="false"/>
    <row r="1048427" customFormat="false" ht="12.75" hidden="false" customHeight="false" outlineLevel="0" collapsed="false"/>
    <row r="1048428" customFormat="false" ht="12.75" hidden="false" customHeight="false" outlineLevel="0" collapsed="false"/>
    <row r="1048429" customFormat="false" ht="12.75" hidden="false" customHeight="false" outlineLevel="0" collapsed="false"/>
    <row r="1048430" customFormat="false" ht="12.75" hidden="false" customHeight="false" outlineLevel="0" collapsed="false"/>
    <row r="1048431" customFormat="false" ht="12.75" hidden="false" customHeight="false" outlineLevel="0" collapsed="false"/>
    <row r="1048432" customFormat="false" ht="12.75" hidden="false" customHeight="false" outlineLevel="0" collapsed="false"/>
    <row r="1048433" customFormat="false" ht="12.75" hidden="false" customHeight="false" outlineLevel="0" collapsed="false"/>
    <row r="1048434" customFormat="false" ht="12.75" hidden="false" customHeight="false" outlineLevel="0" collapsed="false"/>
    <row r="1048435" customFormat="false" ht="12.75" hidden="false" customHeight="false" outlineLevel="0" collapsed="false"/>
    <row r="1048436" customFormat="false" ht="12.75" hidden="false" customHeight="false" outlineLevel="0" collapsed="false"/>
    <row r="1048437" customFormat="false" ht="12.75" hidden="false" customHeight="false" outlineLevel="0" collapsed="false"/>
    <row r="1048438" customFormat="false" ht="12.75" hidden="false" customHeight="false" outlineLevel="0" collapsed="false"/>
    <row r="1048439" customFormat="false" ht="12.75" hidden="false" customHeight="false" outlineLevel="0" collapsed="false"/>
    <row r="1048440" customFormat="false" ht="12.75" hidden="false" customHeight="false" outlineLevel="0" collapsed="false"/>
    <row r="1048441" customFormat="false" ht="12.75" hidden="false" customHeight="false" outlineLevel="0" collapsed="false"/>
    <row r="1048442" customFormat="false" ht="12.75" hidden="false" customHeight="false" outlineLevel="0" collapsed="false"/>
    <row r="1048443" customFormat="false" ht="12.75" hidden="false" customHeight="false" outlineLevel="0" collapsed="false"/>
    <row r="1048444" customFormat="false" ht="12.75" hidden="false" customHeight="false" outlineLevel="0" collapsed="false"/>
    <row r="1048445" customFormat="false" ht="12.75" hidden="false" customHeight="false" outlineLevel="0" collapsed="false"/>
    <row r="1048446" customFormat="false" ht="12.75" hidden="false" customHeight="false" outlineLevel="0" collapsed="false"/>
    <row r="1048447" customFormat="false" ht="12.75" hidden="false" customHeight="false" outlineLevel="0" collapsed="false"/>
    <row r="1048448" customFormat="false" ht="12.75" hidden="false" customHeight="false" outlineLevel="0" collapsed="false"/>
    <row r="1048449" customFormat="false" ht="12.75" hidden="false" customHeight="false" outlineLevel="0" collapsed="false"/>
    <row r="1048450" customFormat="false" ht="12.75" hidden="false" customHeight="false" outlineLevel="0" collapsed="false"/>
    <row r="1048451" customFormat="false" ht="12.75" hidden="false" customHeight="false" outlineLevel="0" collapsed="false"/>
    <row r="1048452" customFormat="false" ht="12.75" hidden="false" customHeight="false" outlineLevel="0" collapsed="false"/>
    <row r="1048453" customFormat="false" ht="12.75" hidden="false" customHeight="false" outlineLevel="0" collapsed="false"/>
    <row r="1048454" customFormat="false" ht="12.75" hidden="false" customHeight="false" outlineLevel="0" collapsed="false"/>
    <row r="1048455" customFormat="false" ht="12.75" hidden="false" customHeight="false" outlineLevel="0" collapsed="false"/>
    <row r="1048456" customFormat="false" ht="12.75" hidden="false" customHeight="false" outlineLevel="0" collapsed="false"/>
    <row r="1048457" customFormat="false" ht="12.75" hidden="false" customHeight="false" outlineLevel="0" collapsed="false"/>
    <row r="1048458" customFormat="false" ht="12.75" hidden="false" customHeight="false" outlineLevel="0" collapsed="false"/>
    <row r="1048459" customFormat="false" ht="12.75" hidden="false" customHeight="false" outlineLevel="0" collapsed="false"/>
    <row r="1048460" customFormat="false" ht="12.75" hidden="false" customHeight="false" outlineLevel="0" collapsed="false"/>
    <row r="1048461" customFormat="false" ht="12.75" hidden="false" customHeight="false" outlineLevel="0" collapsed="false"/>
    <row r="1048462" customFormat="false" ht="12.75" hidden="false" customHeight="false" outlineLevel="0" collapsed="false"/>
    <row r="1048463" customFormat="false" ht="12.75" hidden="false" customHeight="false" outlineLevel="0" collapsed="false"/>
    <row r="1048464" customFormat="false" ht="12.75" hidden="false" customHeight="false" outlineLevel="0" collapsed="false"/>
    <row r="1048465" customFormat="false" ht="12.75" hidden="false" customHeight="false" outlineLevel="0" collapsed="false"/>
    <row r="1048466" customFormat="false" ht="12.75" hidden="false" customHeight="false" outlineLevel="0" collapsed="false"/>
    <row r="1048467" customFormat="false" ht="12.75" hidden="false" customHeight="false" outlineLevel="0" collapsed="false"/>
    <row r="1048468" customFormat="false" ht="12.75" hidden="false" customHeight="false" outlineLevel="0" collapsed="false"/>
    <row r="1048469" customFormat="false" ht="12.75" hidden="false" customHeight="false" outlineLevel="0" collapsed="false"/>
    <row r="1048470" customFormat="false" ht="12.75" hidden="false" customHeight="false" outlineLevel="0" collapsed="false"/>
    <row r="1048471" customFormat="false" ht="12.75" hidden="false" customHeight="false" outlineLevel="0" collapsed="false"/>
    <row r="1048472" customFormat="false" ht="12.75" hidden="false" customHeight="false" outlineLevel="0" collapsed="false"/>
    <row r="1048473" customFormat="false" ht="12.75" hidden="false" customHeight="false" outlineLevel="0" collapsed="false"/>
    <row r="1048474" customFormat="false" ht="12.75" hidden="false" customHeight="false" outlineLevel="0" collapsed="false"/>
    <row r="1048475" customFormat="false" ht="12.75" hidden="false" customHeight="false" outlineLevel="0" collapsed="false"/>
    <row r="1048476" customFormat="false" ht="12.75" hidden="false" customHeight="false" outlineLevel="0" collapsed="false"/>
    <row r="1048477" customFormat="false" ht="12.75" hidden="false" customHeight="false" outlineLevel="0" collapsed="false"/>
    <row r="1048478" customFormat="false" ht="12.75" hidden="false" customHeight="false" outlineLevel="0" collapsed="false"/>
    <row r="1048479" customFormat="false" ht="12.75" hidden="false" customHeight="false" outlineLevel="0" collapsed="false"/>
    <row r="1048480" customFormat="false" ht="12.75" hidden="false" customHeight="false" outlineLevel="0" collapsed="false"/>
    <row r="1048481" customFormat="false" ht="12.75" hidden="false" customHeight="false" outlineLevel="0" collapsed="false"/>
    <row r="1048482" customFormat="false" ht="12.75" hidden="false" customHeight="false" outlineLevel="0" collapsed="false"/>
    <row r="1048483" customFormat="false" ht="12.75" hidden="false" customHeight="false" outlineLevel="0" collapsed="false"/>
    <row r="1048484" customFormat="false" ht="12.75" hidden="false" customHeight="false" outlineLevel="0" collapsed="false"/>
    <row r="1048485" customFormat="false" ht="12.75" hidden="false" customHeight="false" outlineLevel="0" collapsed="false"/>
    <row r="1048486" customFormat="false" ht="12.75" hidden="false" customHeight="false" outlineLevel="0" collapsed="false"/>
    <row r="1048487" customFormat="false" ht="12.75" hidden="false" customHeight="false" outlineLevel="0" collapsed="false"/>
    <row r="1048488" customFormat="false" ht="12.75" hidden="false" customHeight="false" outlineLevel="0" collapsed="false"/>
    <row r="1048489" customFormat="false" ht="12.75" hidden="false" customHeight="false" outlineLevel="0" collapsed="false"/>
    <row r="1048490" customFormat="false" ht="12.75" hidden="false" customHeight="false" outlineLevel="0" collapsed="false"/>
    <row r="1048491" customFormat="false" ht="12.75" hidden="false" customHeight="false" outlineLevel="0" collapsed="false"/>
    <row r="1048492" customFormat="false" ht="12.75" hidden="false" customHeight="false" outlineLevel="0" collapsed="false"/>
    <row r="1048493" customFormat="false" ht="12.75" hidden="false" customHeight="false" outlineLevel="0" collapsed="false"/>
    <row r="1048494" customFormat="false" ht="12.75" hidden="false" customHeight="false" outlineLevel="0" collapsed="false"/>
    <row r="1048495" customFormat="false" ht="12.75" hidden="false" customHeight="false" outlineLevel="0" collapsed="false"/>
    <row r="1048496" customFormat="false" ht="12.75" hidden="false" customHeight="false" outlineLevel="0" collapsed="false"/>
    <row r="1048497" customFormat="false" ht="12.75" hidden="false" customHeight="false" outlineLevel="0" collapsed="false"/>
    <row r="1048498" customFormat="false" ht="12.75" hidden="false" customHeight="false" outlineLevel="0" collapsed="false"/>
    <row r="1048499" customFormat="false" ht="12.75" hidden="false" customHeight="false" outlineLevel="0" collapsed="false"/>
    <row r="1048500" customFormat="false" ht="12.75" hidden="false" customHeight="false" outlineLevel="0" collapsed="false"/>
    <row r="1048501" customFormat="false" ht="12.75" hidden="false" customHeight="false" outlineLevel="0" collapsed="false"/>
    <row r="1048502" customFormat="false" ht="12.75" hidden="false" customHeight="false" outlineLevel="0" collapsed="false"/>
    <row r="1048503" customFormat="false" ht="12.75" hidden="false" customHeight="false" outlineLevel="0" collapsed="false"/>
    <row r="1048504" customFormat="false" ht="12.75" hidden="false" customHeight="false" outlineLevel="0" collapsed="false"/>
    <row r="1048505" customFormat="false" ht="12.75" hidden="false" customHeight="false" outlineLevel="0" collapsed="false"/>
    <row r="1048506" customFormat="false" ht="12.75" hidden="false" customHeight="false" outlineLevel="0" collapsed="false"/>
    <row r="1048507" customFormat="false" ht="12.75" hidden="false" customHeight="false" outlineLevel="0" collapsed="false"/>
    <row r="1048508" customFormat="false" ht="12.75" hidden="false" customHeight="false" outlineLevel="0" collapsed="false"/>
    <row r="1048509" customFormat="false" ht="12.75" hidden="false" customHeight="false" outlineLevel="0" collapsed="false"/>
    <row r="1048510" customFormat="false" ht="12.75" hidden="false" customHeight="false" outlineLevel="0" collapsed="false"/>
    <row r="1048511" customFormat="false" ht="12.75" hidden="false" customHeight="false" outlineLevel="0" collapsed="false"/>
    <row r="1048512" customFormat="false" ht="12.75" hidden="false" customHeight="false" outlineLevel="0" collapsed="false"/>
    <row r="1048513" customFormat="false" ht="12.75" hidden="false" customHeight="false" outlineLevel="0" collapsed="false"/>
    <row r="1048514" customFormat="false" ht="12.75" hidden="false" customHeight="false" outlineLevel="0" collapsed="false"/>
    <row r="1048515" customFormat="false" ht="12.75" hidden="false" customHeight="false" outlineLevel="0" collapsed="false"/>
    <row r="1048516" customFormat="false" ht="12.75" hidden="false" customHeight="false" outlineLevel="0" collapsed="false"/>
    <row r="1048517" customFormat="false" ht="12.75" hidden="false" customHeight="false" outlineLevel="0" collapsed="false"/>
    <row r="1048518" customFormat="false" ht="12.75" hidden="false" customHeight="false" outlineLevel="0" collapsed="false"/>
    <row r="1048519" customFormat="false" ht="12.75" hidden="false" customHeight="false" outlineLevel="0" collapsed="false"/>
    <row r="1048520" customFormat="false" ht="12.75" hidden="false" customHeight="false" outlineLevel="0" collapsed="false"/>
    <row r="1048521" customFormat="false" ht="12.75" hidden="false" customHeight="false" outlineLevel="0" collapsed="false"/>
    <row r="1048522" customFormat="false" ht="12.75" hidden="false" customHeight="false" outlineLevel="0" collapsed="false"/>
    <row r="1048523" customFormat="false" ht="12.75" hidden="false" customHeight="false" outlineLevel="0" collapsed="false"/>
    <row r="1048524" customFormat="false" ht="12.75" hidden="false" customHeight="false" outlineLevel="0" collapsed="false"/>
    <row r="1048525" customFormat="false" ht="12.75" hidden="false" customHeight="false" outlineLevel="0" collapsed="false"/>
    <row r="1048526" customFormat="false" ht="12.75" hidden="false" customHeight="false" outlineLevel="0" collapsed="false"/>
    <row r="1048527" customFormat="false" ht="12.75" hidden="false" customHeight="false" outlineLevel="0" collapsed="false"/>
    <row r="1048528" customFormat="false" ht="12.75" hidden="false" customHeight="false" outlineLevel="0" collapsed="false"/>
    <row r="1048529" customFormat="false" ht="12.75" hidden="false" customHeight="false" outlineLevel="0" collapsed="false"/>
    <row r="1048530" customFormat="false" ht="12.75" hidden="false" customHeight="false" outlineLevel="0" collapsed="false"/>
    <row r="1048531" customFormat="false" ht="12.75" hidden="false" customHeight="false" outlineLevel="0" collapsed="false"/>
    <row r="1048532" customFormat="false" ht="12.75" hidden="false" customHeight="false" outlineLevel="0" collapsed="false"/>
    <row r="1048533" customFormat="false" ht="12.75" hidden="false" customHeight="false" outlineLevel="0" collapsed="false"/>
    <row r="1048534" customFormat="false" ht="12.75" hidden="false" customHeight="false" outlineLevel="0" collapsed="false"/>
    <row r="1048535" customFormat="false" ht="12.75" hidden="false" customHeight="false" outlineLevel="0" collapsed="false"/>
    <row r="1048536" customFormat="false" ht="12.75" hidden="false" customHeight="false" outlineLevel="0" collapsed="false"/>
    <row r="1048537" customFormat="false" ht="12.75" hidden="false" customHeight="false" outlineLevel="0" collapsed="false"/>
    <row r="1048538" customFormat="false" ht="12.75" hidden="false" customHeight="false" outlineLevel="0" collapsed="false"/>
    <row r="1048539" customFormat="false" ht="12.75" hidden="false" customHeight="false" outlineLevel="0" collapsed="false"/>
    <row r="1048540" customFormat="false" ht="12.75" hidden="false" customHeight="false" outlineLevel="0" collapsed="false"/>
    <row r="1048541" customFormat="false" ht="12.75" hidden="false" customHeight="false" outlineLevel="0" collapsed="false"/>
    <row r="1048542" customFormat="false" ht="12.75" hidden="false" customHeight="false" outlineLevel="0" collapsed="false"/>
    <row r="1048543" customFormat="false" ht="12.75" hidden="false" customHeight="false" outlineLevel="0" collapsed="false"/>
    <row r="1048544" customFormat="false" ht="12.75" hidden="false" customHeight="false" outlineLevel="0" collapsed="false"/>
    <row r="1048545" customFormat="false" ht="12.75" hidden="false" customHeight="false" outlineLevel="0" collapsed="false"/>
    <row r="1048546" customFormat="false" ht="12.75" hidden="false" customHeight="false" outlineLevel="0" collapsed="false"/>
    <row r="1048547" customFormat="false" ht="12.75" hidden="false" customHeight="false" outlineLevel="0" collapsed="false"/>
    <row r="1048548" customFormat="false" ht="12.75" hidden="false" customHeight="false" outlineLevel="0" collapsed="false"/>
    <row r="1048549" customFormat="false" ht="12.75" hidden="false" customHeight="false" outlineLevel="0" collapsed="false"/>
    <row r="1048550" customFormat="false" ht="12.75" hidden="false" customHeight="false" outlineLevel="0" collapsed="false"/>
    <row r="1048551" customFormat="false" ht="12.75" hidden="false" customHeight="false" outlineLevel="0" collapsed="false"/>
    <row r="1048552" customFormat="false" ht="12.75" hidden="false" customHeight="false" outlineLevel="0" collapsed="false"/>
    <row r="1048553" customFormat="false" ht="12.75" hidden="false" customHeight="false" outlineLevel="0" collapsed="false"/>
    <row r="1048554" customFormat="false" ht="12.75" hidden="false" customHeight="false" outlineLevel="0" collapsed="false"/>
    <row r="1048555" customFormat="false" ht="12.75" hidden="false" customHeight="false" outlineLevel="0" collapsed="false"/>
    <row r="1048556" customFormat="false" ht="12.75" hidden="false" customHeight="false" outlineLevel="0" collapsed="false"/>
    <row r="1048557" customFormat="false" ht="12.75" hidden="false" customHeight="false" outlineLevel="0" collapsed="false"/>
    <row r="1048558" customFormat="false" ht="12.75" hidden="false" customHeight="false" outlineLevel="0" collapsed="false"/>
    <row r="1048559" customFormat="false" ht="12.75" hidden="false" customHeight="false" outlineLevel="0" collapsed="false"/>
    <row r="1048560" customFormat="false" ht="12.75" hidden="false" customHeight="false" outlineLevel="0" collapsed="false"/>
    <row r="1048561" customFormat="false" ht="12.75" hidden="false" customHeight="false" outlineLevel="0" collapsed="false"/>
    <row r="1048562" customFormat="false" ht="12.75" hidden="false" customHeight="false" outlineLevel="0" collapsed="false"/>
    <row r="1048563" customFormat="false" ht="12.75" hidden="false" customHeight="false" outlineLevel="0" collapsed="false"/>
    <row r="1048564" customFormat="false" ht="12.75" hidden="false" customHeight="false" outlineLevel="0" collapsed="false"/>
    <row r="1048565" customFormat="false" ht="12.75" hidden="false" customHeight="false" outlineLevel="0" collapsed="false"/>
    <row r="1048566" customFormat="false" ht="12.75" hidden="false" customHeight="false" outlineLevel="0" collapsed="false"/>
    <row r="1048567" customFormat="false" ht="12.75" hidden="false" customHeight="false" outlineLevel="0" collapsed="false"/>
    <row r="1048568" customFormat="false" ht="12.75" hidden="false" customHeight="false" outlineLevel="0" collapsed="false"/>
    <row r="1048569" customFormat="false" ht="12.75" hidden="false" customHeight="false" outlineLevel="0" collapsed="false"/>
    <row r="1048570" customFormat="false" ht="12.75" hidden="false" customHeight="false" outlineLevel="0" collapsed="false"/>
    <row r="1048571" customFormat="false" ht="12.75" hidden="false" customHeight="false" outlineLevel="0" collapsed="false"/>
    <row r="1048572" customFormat="false" ht="12.75" hidden="false" customHeight="false" outlineLevel="0" collapsed="false"/>
    <row r="1048573" customFormat="false" ht="12.75" hidden="false" customHeight="false" outlineLevel="0" collapsed="false"/>
    <row r="1048574" customFormat="false" ht="12.75" hidden="false" customHeight="false" outlineLevel="0" collapsed="false"/>
    <row r="1048575" customFormat="false" ht="12.75" hidden="false" customHeight="false" outlineLevel="0" collapsed="false"/>
    <row r="1048576" customFormat="false" ht="12.75" hidden="false" customHeight="false" outlineLevel="0" collapsed="false"/>
  </sheetData>
  <mergeCells count="16">
    <mergeCell ref="A4:E4"/>
    <mergeCell ref="A5:E5"/>
    <mergeCell ref="A6:D6"/>
    <mergeCell ref="E6:E9"/>
    <mergeCell ref="A7:D7"/>
    <mergeCell ref="A8:D8"/>
    <mergeCell ref="A9:D9"/>
    <mergeCell ref="A10:E10"/>
    <mergeCell ref="A12:E12"/>
    <mergeCell ref="A13:E13"/>
    <mergeCell ref="A14:E14"/>
    <mergeCell ref="A15:E15"/>
    <mergeCell ref="A16:C16"/>
    <mergeCell ref="A17:C17"/>
    <mergeCell ref="A18:E18"/>
    <mergeCell ref="A50:E50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8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1689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2025-11-27T16:51:00Z</dcterms:created>
  <dc:creator/>
  <dc:description/>
  <dc:language>pt-BR</dc:language>
  <cp:lastModifiedBy/>
  <cp:lastPrinted>2025-12-18T12:50:51Z</cp:lastPrinted>
  <dcterms:modified xsi:type="dcterms:W3CDTF">2026-02-10T10:20:14Z</dcterms:modified>
  <cp:revision>134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ProgId">
    <vt:lpwstr>Excel.Sheet</vt:lpwstr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